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5"/>
  </bookViews>
  <sheets>
    <sheet name="R&amp;P" sheetId="1" r:id="rId1"/>
    <sheet name="I&amp;E" sheetId="3" r:id="rId2"/>
    <sheet name="BS" sheetId="2" r:id="rId3"/>
    <sheet name="BS-SCH" sheetId="4" r:id="rId4"/>
    <sheet name="I&amp;E-SCH" sheetId="5" r:id="rId5"/>
    <sheet name="DEP-SCH" sheetId="6" r:id="rId6"/>
  </sheets>
  <definedNames>
    <definedName name="_xlnm.Print_Area" localSheetId="0">'R&amp;P'!$A$1:$J$123</definedName>
  </definedNames>
  <calcPr calcId="124519"/>
</workbook>
</file>

<file path=xl/calcChain.xml><?xml version="1.0" encoding="utf-8"?>
<calcChain xmlns="http://schemas.openxmlformats.org/spreadsheetml/2006/main">
  <c r="A56" i="5"/>
  <c r="A51"/>
  <c r="A44"/>
  <c r="A35"/>
  <c r="A23"/>
  <c r="A11"/>
  <c r="A7"/>
  <c r="D41" i="4"/>
  <c r="D40"/>
  <c r="E41" s="1"/>
  <c r="B42"/>
  <c r="E34"/>
  <c r="J117" i="1"/>
  <c r="E42" i="4" l="1"/>
  <c r="D89"/>
  <c r="D90"/>
  <c r="I22" i="2"/>
  <c r="C45" i="5"/>
  <c r="E87" i="4"/>
  <c r="I18" i="2"/>
  <c r="I16"/>
  <c r="I14"/>
  <c r="E88" i="4"/>
  <c r="D84"/>
  <c r="E83"/>
  <c r="E82"/>
  <c r="E91"/>
  <c r="E81"/>
  <c r="D53"/>
  <c r="D50"/>
  <c r="D59"/>
  <c r="D78"/>
  <c r="D47"/>
  <c r="D75"/>
  <c r="D44"/>
  <c r="D56"/>
  <c r="D72"/>
  <c r="D69"/>
  <c r="D64"/>
  <c r="D85"/>
  <c r="D58"/>
  <c r="D55"/>
  <c r="D73"/>
  <c r="D70"/>
  <c r="D79"/>
  <c r="D52"/>
  <c r="D49"/>
  <c r="D46"/>
  <c r="D76"/>
  <c r="D43"/>
  <c r="E39"/>
  <c r="C67"/>
  <c r="C66"/>
  <c r="C65"/>
  <c r="C20" i="5"/>
  <c r="C19"/>
  <c r="C18"/>
  <c r="C17"/>
  <c r="C16"/>
  <c r="C15"/>
  <c r="C14"/>
  <c r="C13"/>
  <c r="E22" i="4"/>
  <c r="E20"/>
  <c r="E16"/>
  <c r="E14"/>
  <c r="I11" i="3"/>
  <c r="C11" i="6"/>
  <c r="E11" s="1"/>
  <c r="C10"/>
  <c r="E10" s="1"/>
  <c r="C15"/>
  <c r="E15" s="1"/>
  <c r="C14"/>
  <c r="E14" s="1"/>
  <c r="C12" i="5"/>
  <c r="C8"/>
  <c r="D9" s="1"/>
  <c r="C48"/>
  <c r="C46"/>
  <c r="C57"/>
  <c r="C60"/>
  <c r="C53"/>
  <c r="C52"/>
  <c r="C49"/>
  <c r="C47"/>
  <c r="C32"/>
  <c r="C42"/>
  <c r="C41"/>
  <c r="C40"/>
  <c r="C39"/>
  <c r="C38"/>
  <c r="C36"/>
  <c r="C31"/>
  <c r="C33"/>
  <c r="C30"/>
  <c r="C29"/>
  <c r="C28"/>
  <c r="C26"/>
  <c r="C25"/>
  <c r="C24"/>
  <c r="E8" i="6"/>
  <c r="E9"/>
  <c r="G9" s="1"/>
  <c r="E12"/>
  <c r="E13"/>
  <c r="E16"/>
  <c r="G16" s="1"/>
  <c r="E7"/>
  <c r="G7" s="1"/>
  <c r="H7" s="1"/>
  <c r="I7" i="3"/>
  <c r="E63" i="4"/>
  <c r="E38"/>
  <c r="E31"/>
  <c r="E33" s="1"/>
  <c r="F34" s="1"/>
  <c r="E25"/>
  <c r="E27" s="1"/>
  <c r="F28" s="1"/>
  <c r="E19"/>
  <c r="E13"/>
  <c r="E8"/>
  <c r="I10" i="2"/>
  <c r="I8"/>
  <c r="D17" i="6"/>
  <c r="B17"/>
  <c r="F22" i="3"/>
  <c r="A18" s="1"/>
  <c r="A22" s="1"/>
  <c r="F27" i="2"/>
  <c r="A27"/>
  <c r="E7" i="1"/>
  <c r="E121" s="1"/>
  <c r="J121"/>
  <c r="D49" i="5" l="1"/>
  <c r="G13" i="6"/>
  <c r="H13" s="1"/>
  <c r="D60" i="5"/>
  <c r="E70" i="4"/>
  <c r="E73"/>
  <c r="E56"/>
  <c r="E47"/>
  <c r="E53"/>
  <c r="E79"/>
  <c r="E50"/>
  <c r="E76"/>
  <c r="D67"/>
  <c r="E67" s="1"/>
  <c r="E44"/>
  <c r="D33" i="5"/>
  <c r="D42"/>
  <c r="D21"/>
  <c r="I9" i="3" s="1"/>
  <c r="G8" i="6"/>
  <c r="H8" s="1"/>
  <c r="H9"/>
  <c r="E59" i="4"/>
  <c r="E85"/>
  <c r="E90"/>
  <c r="D54" i="5"/>
  <c r="D12" i="3" s="1"/>
  <c r="E21" i="4"/>
  <c r="F22" s="1"/>
  <c r="G12" i="6"/>
  <c r="H12" s="1"/>
  <c r="H16"/>
  <c r="I5" i="3"/>
  <c r="D12" i="2"/>
  <c r="D16"/>
  <c r="D7" i="3"/>
  <c r="D10"/>
  <c r="G15" i="6"/>
  <c r="H15" s="1"/>
  <c r="E15" i="4"/>
  <c r="F16" s="1"/>
  <c r="G11" i="6"/>
  <c r="H11" s="1"/>
  <c r="E17"/>
  <c r="G10"/>
  <c r="H10" s="1"/>
  <c r="C17"/>
  <c r="G14"/>
  <c r="D5" i="3"/>
  <c r="D14"/>
  <c r="F61" i="4" l="1"/>
  <c r="D14" i="2" s="1"/>
  <c r="F92" i="4"/>
  <c r="I20" i="2" s="1"/>
  <c r="I22" i="3"/>
  <c r="D8" i="2"/>
  <c r="D10"/>
  <c r="G17" i="6"/>
  <c r="D16" i="3" s="1"/>
  <c r="H14" i="6"/>
  <c r="H17" s="1"/>
  <c r="I6" i="2" l="1"/>
  <c r="I27"/>
  <c r="D18" i="3"/>
  <c r="D22" s="1"/>
  <c r="E9" i="4" l="1"/>
  <c r="F9" l="1"/>
  <c r="D6" i="2" s="1"/>
  <c r="D27" s="1"/>
  <c r="D32" s="1"/>
</calcChain>
</file>

<file path=xl/sharedStrings.xml><?xml version="1.0" encoding="utf-8"?>
<sst xmlns="http://schemas.openxmlformats.org/spreadsheetml/2006/main" count="399" uniqueCount="329">
  <si>
    <t>Receipt and Payment account for the year ended 31-03-2012</t>
  </si>
  <si>
    <t>Receipts</t>
  </si>
  <si>
    <t>Amount</t>
  </si>
  <si>
    <t>Payments</t>
  </si>
  <si>
    <t>Opening Balance</t>
  </si>
  <si>
    <t>Cash in hand</t>
  </si>
  <si>
    <t>Cash at bank</t>
  </si>
  <si>
    <t>Closing Balance</t>
  </si>
  <si>
    <t>Cash at Bank</t>
  </si>
  <si>
    <t>College Of Engineering  , Karunagapally</t>
  </si>
  <si>
    <t>Balancesheet as on 31-03-2012</t>
  </si>
  <si>
    <t>2010-11</t>
  </si>
  <si>
    <t>Liabilities</t>
  </si>
  <si>
    <t>Sch No</t>
  </si>
  <si>
    <t>2011-12</t>
  </si>
  <si>
    <t>Assets</t>
  </si>
  <si>
    <t>I</t>
  </si>
  <si>
    <t>Fixed assets</t>
  </si>
  <si>
    <t>VIII</t>
  </si>
  <si>
    <t>II</t>
  </si>
  <si>
    <t xml:space="preserve">Cash at bank </t>
  </si>
  <si>
    <t>Caution Deposits</t>
  </si>
  <si>
    <t>III</t>
  </si>
  <si>
    <t>Fixed Deposit</t>
  </si>
  <si>
    <t>EMD/SD</t>
  </si>
  <si>
    <t>IV</t>
  </si>
  <si>
    <t>Telephone Deposit</t>
  </si>
  <si>
    <t>Educational Concession</t>
  </si>
  <si>
    <t>V</t>
  </si>
  <si>
    <t>Other Current Assets</t>
  </si>
  <si>
    <t>IX</t>
  </si>
  <si>
    <t>Other Current Liabilities</t>
  </si>
  <si>
    <t>VI</t>
  </si>
  <si>
    <t>Inter Unit Accounts</t>
  </si>
  <si>
    <t>X</t>
  </si>
  <si>
    <t>Income &amp; Expenditure Account for the year ended 31-03-2012</t>
  </si>
  <si>
    <t>Expenditure</t>
  </si>
  <si>
    <t>Income</t>
  </si>
  <si>
    <t>Salaries &amp; Allowances</t>
  </si>
  <si>
    <t>XIII</t>
  </si>
  <si>
    <t>Fees</t>
  </si>
  <si>
    <t>XI</t>
  </si>
  <si>
    <t>Administrative Expenses</t>
  </si>
  <si>
    <t>XIV</t>
  </si>
  <si>
    <t>Bank Interest</t>
  </si>
  <si>
    <t>Other Income</t>
  </si>
  <si>
    <t>XII</t>
  </si>
  <si>
    <t>Other Expenses</t>
  </si>
  <si>
    <t>XV</t>
  </si>
  <si>
    <t>Repairs &amp; Maintenance</t>
  </si>
  <si>
    <t>XVI</t>
  </si>
  <si>
    <t>Student Amenities</t>
  </si>
  <si>
    <t>XVII</t>
  </si>
  <si>
    <t>Depreciation</t>
  </si>
  <si>
    <t>Surplus/ (Deficit)</t>
  </si>
  <si>
    <t>Schedules to Balancesheet</t>
  </si>
  <si>
    <t>SCH NO</t>
  </si>
  <si>
    <t>PARTICULARS</t>
  </si>
  <si>
    <t>AMOUNT</t>
  </si>
  <si>
    <t>General Fund</t>
  </si>
  <si>
    <t>Balance as per last Balancesheet</t>
  </si>
  <si>
    <t>Excess of income over expenditure</t>
  </si>
  <si>
    <t>Balance as per Last Balancesheet</t>
  </si>
  <si>
    <t>EMD/Security Deposits</t>
  </si>
  <si>
    <t>Inter unit Account Head Quarters Account</t>
  </si>
  <si>
    <t>Current Liability</t>
  </si>
  <si>
    <t>Excess amount from SC/ST</t>
  </si>
  <si>
    <t>Current Asset</t>
  </si>
  <si>
    <t>Schedules to Income &amp; Expenditure Account</t>
  </si>
  <si>
    <t>Special fee</t>
  </si>
  <si>
    <t>Bus cupons</t>
  </si>
  <si>
    <t>Sale proceeds of concession card</t>
  </si>
  <si>
    <t>Salaries &amp;Allowances</t>
  </si>
  <si>
    <t>Salaries</t>
  </si>
  <si>
    <t>TA</t>
  </si>
  <si>
    <t>Wages</t>
  </si>
  <si>
    <t>Remuneration</t>
  </si>
  <si>
    <t>Medical Reimbursement</t>
  </si>
  <si>
    <t>Contributory PF</t>
  </si>
  <si>
    <t>Telephone charges</t>
  </si>
  <si>
    <t>Internet charges</t>
  </si>
  <si>
    <t>Electricity charge</t>
  </si>
  <si>
    <t>Newspaper &amp; periodicals</t>
  </si>
  <si>
    <t>Adv. Charge</t>
  </si>
  <si>
    <t xml:space="preserve">Stationery </t>
  </si>
  <si>
    <t>Office Expenses</t>
  </si>
  <si>
    <t>Bank Charges</t>
  </si>
  <si>
    <t>Rent, Rates &amp; Taxes</t>
  </si>
  <si>
    <t>Consumables</t>
  </si>
  <si>
    <t>Hospitality</t>
  </si>
  <si>
    <t>Maintenance of Vehicle</t>
  </si>
  <si>
    <t xml:space="preserve">Maintenance of Machinery </t>
  </si>
  <si>
    <t>Maintenance of buliding</t>
  </si>
  <si>
    <t>students Amenities</t>
  </si>
  <si>
    <t>Arts &amp; sports</t>
  </si>
  <si>
    <t>Students study material</t>
  </si>
  <si>
    <t>students Stationery</t>
  </si>
  <si>
    <t>Particulars</t>
  </si>
  <si>
    <t>Addition</t>
  </si>
  <si>
    <t>Sales</t>
  </si>
  <si>
    <t>Total</t>
  </si>
  <si>
    <t>Rate</t>
  </si>
  <si>
    <t>Land</t>
  </si>
  <si>
    <t>Building</t>
  </si>
  <si>
    <t>Machinery &amp; Equipments</t>
  </si>
  <si>
    <t>Furniture &amp; Fittings</t>
  </si>
  <si>
    <t>Library Books</t>
  </si>
  <si>
    <t>Computer</t>
  </si>
  <si>
    <t>Vehicles</t>
  </si>
  <si>
    <t>Electric Equipments</t>
  </si>
  <si>
    <t>Building Construction</t>
  </si>
  <si>
    <t>College of Engineering - Karunagapally</t>
  </si>
  <si>
    <t>College Of Engineering  ,Karunagapally</t>
  </si>
  <si>
    <t>College of Engineering , Karunagapally</t>
  </si>
  <si>
    <t>College of Enigneering , Karunagapally</t>
  </si>
  <si>
    <t>1. Course Fees</t>
  </si>
  <si>
    <t>3. Projects</t>
  </si>
  <si>
    <t>Other Fees Fine etc</t>
  </si>
  <si>
    <t>Fees for Liquidation damage</t>
  </si>
  <si>
    <t>Special fees</t>
  </si>
  <si>
    <t>Students Amenities</t>
  </si>
  <si>
    <t>Internet Fees</t>
  </si>
  <si>
    <t>Exam Fee</t>
  </si>
  <si>
    <t>Aministration fee</t>
  </si>
  <si>
    <t>Grands- in Aid</t>
  </si>
  <si>
    <t>Arts &amp; Sports</t>
  </si>
  <si>
    <t>Other Item (Auction sale of usefruits)</t>
  </si>
  <si>
    <t>i) Settlement of advance</t>
  </si>
  <si>
    <t>ii) 90% salary for working arrangement</t>
  </si>
  <si>
    <t>iii) fee for anticidents verification of 
students</t>
  </si>
  <si>
    <t>iv) NRI application fee</t>
  </si>
  <si>
    <t>v) Remuneration from IHRD</t>
  </si>
  <si>
    <t>vi) Sale of Tender forms</t>
  </si>
  <si>
    <t>vii) Notice Pay</t>
  </si>
  <si>
    <t>viii) others</t>
  </si>
  <si>
    <t>M Tech application fee</t>
  </si>
  <si>
    <t>sale of newspaper</t>
  </si>
  <si>
    <t xml:space="preserve"> Miscellaneous - Bus Coupen</t>
  </si>
  <si>
    <t>Auction sale of usefruit</t>
  </si>
  <si>
    <t>Remittance</t>
  </si>
  <si>
    <t>a.CPF Subscription</t>
  </si>
  <si>
    <t>b. CPF Contribution</t>
  </si>
  <si>
    <t>CPF advance refund</t>
  </si>
  <si>
    <t>Gratuity fund</t>
  </si>
  <si>
    <t>GPA Insurance premium</t>
  </si>
  <si>
    <t>ii. Sale of Appl.forms</t>
  </si>
  <si>
    <t>iv. Sale Tax/AST</t>
  </si>
  <si>
    <t>v. IncomeTax</t>
  </si>
  <si>
    <t>h. Recogn. &amp; Marticulation Fee</t>
  </si>
  <si>
    <t>viii. University fee</t>
  </si>
  <si>
    <t>ix. Educational Concession</t>
  </si>
  <si>
    <t xml:space="preserve">xi. Revaluation Fee </t>
  </si>
  <si>
    <t>xii.Uty exam Remuneration</t>
  </si>
  <si>
    <t>xiii. Exam fee uty</t>
  </si>
  <si>
    <t>xiv. Entrance Allowance</t>
  </si>
  <si>
    <t>xv. CPF Advance/ Closure</t>
  </si>
  <si>
    <t>xvi. LIC</t>
  </si>
  <si>
    <t>xvii. HDFC</t>
  </si>
  <si>
    <t>xxi. Education loan to be refunded</t>
  </si>
  <si>
    <t>xxiii. Cost of appl. For, for various posts</t>
  </si>
  <si>
    <t>xxiv. Marticulation &amp;Recogn. Form</t>
  </si>
  <si>
    <t>xxv. Salary Balance in hand</t>
  </si>
  <si>
    <t>xxvi. DA Arrear</t>
  </si>
  <si>
    <t>xxv.Revaluation fee for LGS exam</t>
  </si>
  <si>
    <t>xxvi.Application fee for LGS/OA</t>
  </si>
  <si>
    <t>xxvii.Advance from PTA</t>
  </si>
  <si>
    <t>xxviii. Deposits</t>
  </si>
  <si>
    <t>Skill development programme</t>
  </si>
  <si>
    <t xml:space="preserve">AICTE </t>
  </si>
  <si>
    <t>1. Caution deposit</t>
  </si>
  <si>
    <t>2. Security Deposit</t>
  </si>
  <si>
    <t>3. EMD</t>
  </si>
  <si>
    <t>a. Pay</t>
  </si>
  <si>
    <t>b. DA</t>
  </si>
  <si>
    <t>c. HRA</t>
  </si>
  <si>
    <t>d. City Compunsation Allowance</t>
  </si>
  <si>
    <t>e. Other Allowances</t>
  </si>
  <si>
    <t>f. Interim relief</t>
  </si>
  <si>
    <t>g. CPF Arrear Subscription</t>
  </si>
  <si>
    <t xml:space="preserve">Gratuity   </t>
  </si>
  <si>
    <t>Contribution of CPF</t>
  </si>
  <si>
    <t>Travel Expenses</t>
  </si>
  <si>
    <t>Contigencies</t>
  </si>
  <si>
    <t>1. Telephone Charges</t>
  </si>
  <si>
    <t>2. Electricity Charges</t>
  </si>
  <si>
    <t>3. Water Charges</t>
  </si>
  <si>
    <t>4. Periodicals &amp; News papers</t>
  </si>
  <si>
    <t>5. Advertisement Charges</t>
  </si>
  <si>
    <t>6. Printing &amp; Stationary</t>
  </si>
  <si>
    <t>7. Office Expenses</t>
  </si>
  <si>
    <t>8. Other items</t>
  </si>
  <si>
    <t>Maintenace of Building</t>
  </si>
  <si>
    <t xml:space="preserve"> Maintenace of Vehicles + Fuel</t>
  </si>
  <si>
    <t>Maintenace of Machinery &amp; Equipments</t>
  </si>
  <si>
    <t>Audit Fee</t>
  </si>
  <si>
    <t>Administrative fee to HQ</t>
  </si>
  <si>
    <t>Students Stationary</t>
  </si>
  <si>
    <t>Students Study materials</t>
  </si>
  <si>
    <t>Sports &amp; Arts</t>
  </si>
  <si>
    <t xml:space="preserve">      Refund  of Bridge Loan</t>
  </si>
  <si>
    <t>CAPITAL EXPENDITURE</t>
  </si>
  <si>
    <t>a. Computers</t>
  </si>
  <si>
    <t>b. Printers</t>
  </si>
  <si>
    <t>c.Electronics Equipments</t>
  </si>
  <si>
    <t>Payment from planfund</t>
  </si>
  <si>
    <t>d.Others</t>
  </si>
  <si>
    <t>Furniture</t>
  </si>
  <si>
    <t>Library</t>
  </si>
  <si>
    <t>a. Books</t>
  </si>
  <si>
    <t>b. Periodicals</t>
  </si>
  <si>
    <t>c. Others</t>
  </si>
  <si>
    <t>Fuel Advnces</t>
  </si>
  <si>
    <t>Enviornment Education</t>
  </si>
  <si>
    <t>Software Development</t>
  </si>
  <si>
    <t>maintenace of Furniture</t>
  </si>
  <si>
    <t>a. CPF remittance to HQs</t>
  </si>
  <si>
    <t>b. LIC</t>
  </si>
  <si>
    <t>c. HDFC</t>
  </si>
  <si>
    <t>d. Loan SBT</t>
  </si>
  <si>
    <t>e. Loan IHRD Co - operative Society</t>
  </si>
  <si>
    <t>f. Sale of Appl. To IHRD</t>
  </si>
  <si>
    <t>g. Sale Tax</t>
  </si>
  <si>
    <t>h. Income Tax</t>
  </si>
  <si>
    <t>i. Other deduction / Onam Advance</t>
  </si>
  <si>
    <t>j. Uty Affil. Fee</t>
  </si>
  <si>
    <t>k. Recogn,&amp; Martul. Fee</t>
  </si>
  <si>
    <t>l. University fee</t>
  </si>
  <si>
    <t>m. Exam fee to CUSAT</t>
  </si>
  <si>
    <t>n. Educatonal Concession</t>
  </si>
  <si>
    <t>Refund of stipend to SC/ST dept.</t>
  </si>
  <si>
    <t>o. refund of Educational Loan</t>
  </si>
  <si>
    <t>p. professional Tax</t>
  </si>
  <si>
    <t>q. Revaluation Fee</t>
  </si>
  <si>
    <t>r. Uty. Exam Remun.</t>
  </si>
  <si>
    <t>s. bank Collection charges</t>
  </si>
  <si>
    <t>v. CPF Advance</t>
  </si>
  <si>
    <t>w.CPF advance/ closure</t>
  </si>
  <si>
    <t>x. AICTE</t>
  </si>
  <si>
    <t>AICTE Grant (transfer of account)</t>
  </si>
  <si>
    <t>y. Purchase of Exam form</t>
  </si>
  <si>
    <t>z. Purchase marticulation &amp; 
revaluation form</t>
  </si>
  <si>
    <t>a1. Balance salary disbursed</t>
  </si>
  <si>
    <t>a2. Refund of other fees</t>
  </si>
  <si>
    <t>a3. Refund of Uty fee</t>
  </si>
  <si>
    <t xml:space="preserve"> Refund of affln fee</t>
  </si>
  <si>
    <t>Scholarship</t>
  </si>
  <si>
    <t>Application for LGS</t>
  </si>
  <si>
    <t>Deposits</t>
  </si>
  <si>
    <t>a. Caution Depoist</t>
  </si>
  <si>
    <t>b. Security Deposit</t>
  </si>
  <si>
    <t>c. EMD</t>
  </si>
  <si>
    <t>Loans &amp; Advance</t>
  </si>
  <si>
    <t>CPF Advance to HQs</t>
  </si>
  <si>
    <t>2. IHRD Course Fees</t>
  </si>
  <si>
    <t>Bus coupon</t>
  </si>
  <si>
    <t>Tender form</t>
  </si>
  <si>
    <t>iii. Sale of revaluation forms</t>
  </si>
  <si>
    <t>vi. Professional Tax</t>
  </si>
  <si>
    <t>vii. University affiliation fee</t>
  </si>
  <si>
    <t>x. Refund of exess stipend</t>
  </si>
  <si>
    <t>Exam remuneration balance refund</t>
  </si>
  <si>
    <t>xix. Loan IHRD empl. Co - Operative Society</t>
  </si>
  <si>
    <t>xviii. Loan SBT others</t>
  </si>
  <si>
    <t>xx. Other deduction/Onam adv.</t>
  </si>
  <si>
    <t>xxii.Scholarship</t>
  </si>
  <si>
    <t>Medical re imbursement</t>
  </si>
  <si>
    <t xml:space="preserve">      Bank collection charges</t>
  </si>
  <si>
    <t>Miscellaneuos</t>
  </si>
  <si>
    <t>u. Refund of revaluation/Exam fee</t>
  </si>
  <si>
    <t>t. refund of  tuition fee</t>
  </si>
  <si>
    <t>Refund of scholarship amount DT</t>
  </si>
  <si>
    <t>Electricity&amp; water deposit</t>
  </si>
  <si>
    <t>Internet deposit</t>
  </si>
  <si>
    <t>Advances-others</t>
  </si>
  <si>
    <t>Grant in aid</t>
  </si>
  <si>
    <t>Bus</t>
  </si>
  <si>
    <t>Pay</t>
  </si>
  <si>
    <t>DA</t>
  </si>
  <si>
    <t>HRA</t>
  </si>
  <si>
    <t>Gratuity</t>
  </si>
  <si>
    <t>Other allowances</t>
  </si>
  <si>
    <t xml:space="preserve">Miscellaneous </t>
  </si>
  <si>
    <t>Course fee</t>
  </si>
  <si>
    <t>Other fees&amp; fines</t>
  </si>
  <si>
    <t>Others</t>
  </si>
  <si>
    <t>Sale of revaluation forms</t>
  </si>
  <si>
    <t>University affiliation fee</t>
  </si>
  <si>
    <t>University fee</t>
  </si>
  <si>
    <t xml:space="preserve">Revaluation Fee </t>
  </si>
  <si>
    <t>Uty exam Remuneration</t>
  </si>
  <si>
    <t>LIC</t>
  </si>
  <si>
    <t>Other deduction/Onam adv.</t>
  </si>
  <si>
    <t>Education loan to be refunded</t>
  </si>
  <si>
    <t>CPF remittance to HQs</t>
  </si>
  <si>
    <t>Loan IHRD Co - operative Society</t>
  </si>
  <si>
    <t>Exam fee to CUSAT</t>
  </si>
  <si>
    <t xml:space="preserve"> Refund of Uty fee</t>
  </si>
  <si>
    <t>Refund of revaluation/Exam fee</t>
  </si>
  <si>
    <t>Payment from Plan fund</t>
  </si>
  <si>
    <t>Travel expenses</t>
  </si>
  <si>
    <t>Recogn,&amp; Matricul. Fee</t>
  </si>
  <si>
    <t>Income Tax</t>
  </si>
  <si>
    <t>Advances (( NRI) Loan from IHRD )</t>
  </si>
  <si>
    <r>
      <rPr>
        <u/>
        <sz val="11"/>
        <color theme="1"/>
        <rFont val="Cambria"/>
        <family val="1"/>
        <scheme val="major"/>
      </rPr>
      <t>Add</t>
    </r>
    <r>
      <rPr>
        <sz val="11"/>
        <color theme="1"/>
        <rFont val="Cambria"/>
        <family val="1"/>
        <scheme val="major"/>
      </rPr>
      <t>: Receipts during the year</t>
    </r>
  </si>
  <si>
    <r>
      <rPr>
        <u/>
        <sz val="11"/>
        <color theme="1"/>
        <rFont val="Cambria"/>
        <family val="1"/>
        <scheme val="major"/>
      </rPr>
      <t>Less</t>
    </r>
    <r>
      <rPr>
        <sz val="11"/>
        <color theme="1"/>
        <rFont val="Cambria"/>
        <family val="1"/>
        <scheme val="major"/>
      </rPr>
      <t>: Refund during the year</t>
    </r>
  </si>
  <si>
    <r>
      <rPr>
        <b/>
        <u/>
        <sz val="11"/>
        <rFont val="Cambria"/>
        <family val="1"/>
        <scheme val="major"/>
      </rPr>
      <t xml:space="preserve">Less: </t>
    </r>
    <r>
      <rPr>
        <sz val="11"/>
        <rFont val="Cambria"/>
        <family val="1"/>
        <scheme val="major"/>
      </rPr>
      <t>Amount utilised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</si>
  <si>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Uty Affil. Fee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</si>
  <si>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University fee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</si>
  <si>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Revaluation Fee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</si>
  <si>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Uty. Exam Remun.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</si>
  <si>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Other deduction / Onam Advance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</si>
  <si>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Refund of Educational Loan</t>
    </r>
  </si>
  <si>
    <t xml:space="preserve">         CPF Contribution</t>
  </si>
  <si>
    <t xml:space="preserve">         CPF advance refund</t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</si>
  <si>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 xml:space="preserve"> CPF Subscription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</si>
  <si>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LIC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</si>
  <si>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Loan IHRD empl. Co - Operative Society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</si>
  <si>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Recogn,&amp; Matricul. Fee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</si>
  <si>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Exam fee uty</t>
    </r>
  </si>
  <si>
    <t>Refund of  tuition fee</t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</si>
  <si>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Scholarship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</si>
  <si>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IncomeTax</t>
    </r>
  </si>
  <si>
    <t>Settlement of advance</t>
  </si>
  <si>
    <t>fee for anticidents verification of 
students</t>
  </si>
  <si>
    <t>NRI application fee</t>
  </si>
  <si>
    <t>others</t>
  </si>
  <si>
    <t>Schedule  X - Fixed Assets</t>
  </si>
  <si>
    <t>W.D.V as on                               01-04-2011</t>
  </si>
  <si>
    <t>W.D.V as on                                       31-03-2012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</si>
</sst>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-* #,##0.00_-;\-* #,##0.00_-;_-* &quot;-&quot;??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u/>
      <sz val="11"/>
      <color theme="1"/>
      <name val="Cambria"/>
      <family val="1"/>
      <scheme val="major"/>
    </font>
    <font>
      <u/>
      <sz val="11"/>
      <color theme="1"/>
      <name val="Cambria"/>
      <family val="1"/>
      <scheme val="major"/>
    </font>
    <font>
      <sz val="11"/>
      <name val="Cambria"/>
      <family val="1"/>
      <scheme val="major"/>
    </font>
    <font>
      <b/>
      <u/>
      <sz val="1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</cellStyleXfs>
  <cellXfs count="191">
    <xf numFmtId="0" fontId="0" fillId="0" borderId="0" xfId="0"/>
    <xf numFmtId="43" fontId="0" fillId="0" borderId="14" xfId="1" applyFont="1" applyFill="1" applyBorder="1"/>
    <xf numFmtId="0" fontId="0" fillId="0" borderId="14" xfId="0" applyFill="1" applyBorder="1"/>
    <xf numFmtId="43" fontId="0" fillId="0" borderId="13" xfId="1" applyFont="1" applyFill="1" applyBorder="1"/>
    <xf numFmtId="0" fontId="7" fillId="0" borderId="13" xfId="2" applyFont="1" applyFill="1" applyBorder="1" applyAlignment="1">
      <alignment horizontal="left"/>
    </xf>
    <xf numFmtId="0" fontId="6" fillId="0" borderId="13" xfId="2" applyFont="1" applyFill="1" applyBorder="1" applyAlignment="1">
      <alignment horizontal="left"/>
    </xf>
    <xf numFmtId="43" fontId="0" fillId="2" borderId="14" xfId="1" applyFont="1" applyFill="1" applyBorder="1"/>
    <xf numFmtId="0" fontId="7" fillId="0" borderId="13" xfId="2" applyFont="1" applyFill="1" applyBorder="1" applyAlignment="1"/>
    <xf numFmtId="0" fontId="0" fillId="0" borderId="0" xfId="0" applyFont="1" applyFill="1" applyBorder="1"/>
    <xf numFmtId="43" fontId="0" fillId="0" borderId="12" xfId="1" applyFont="1" applyFill="1" applyBorder="1" applyAlignment="1">
      <alignment horizontal="left"/>
    </xf>
    <xf numFmtId="0" fontId="0" fillId="0" borderId="0" xfId="0" applyFont="1" applyFill="1" applyBorder="1" applyAlignment="1"/>
    <xf numFmtId="0" fontId="0" fillId="0" borderId="12" xfId="0" applyFill="1" applyBorder="1" applyAlignment="1">
      <alignment horizontal="left"/>
    </xf>
    <xf numFmtId="0" fontId="2" fillId="0" borderId="8" xfId="0" applyFont="1" applyFill="1" applyBorder="1" applyAlignment="1">
      <alignment horizontal="center"/>
    </xf>
    <xf numFmtId="0" fontId="2" fillId="0" borderId="8" xfId="0" applyFont="1" applyFill="1" applyBorder="1"/>
    <xf numFmtId="0" fontId="2" fillId="0" borderId="10" xfId="0" applyFont="1" applyFill="1" applyBorder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43" fontId="2" fillId="0" borderId="3" xfId="1" applyFont="1" applyFill="1" applyBorder="1" applyAlignment="1">
      <alignment horizontal="left"/>
    </xf>
    <xf numFmtId="43" fontId="2" fillId="0" borderId="1" xfId="0" applyNumberFormat="1" applyFont="1" applyFill="1" applyBorder="1"/>
    <xf numFmtId="0" fontId="2" fillId="0" borderId="0" xfId="0" applyFont="1" applyFill="1" applyBorder="1" applyAlignment="1"/>
    <xf numFmtId="0" fontId="2" fillId="0" borderId="12" xfId="0" applyFont="1" applyFill="1" applyBorder="1" applyAlignment="1"/>
    <xf numFmtId="0" fontId="2" fillId="0" borderId="12" xfId="0" applyFont="1" applyFill="1" applyBorder="1" applyAlignment="1">
      <alignment horizontal="left"/>
    </xf>
    <xf numFmtId="43" fontId="2" fillId="0" borderId="11" xfId="1" applyFont="1" applyFill="1" applyBorder="1"/>
    <xf numFmtId="0" fontId="2" fillId="0" borderId="13" xfId="0" applyFont="1" applyFill="1" applyBorder="1" applyAlignment="1"/>
    <xf numFmtId="43" fontId="2" fillId="0" borderId="12" xfId="1" applyFont="1" applyFill="1" applyBorder="1" applyAlignment="1">
      <alignment horizontal="center"/>
    </xf>
    <xf numFmtId="43" fontId="2" fillId="0" borderId="13" xfId="0" applyNumberFormat="1" applyFont="1" applyFill="1" applyBorder="1"/>
    <xf numFmtId="0" fontId="0" fillId="0" borderId="0" xfId="0" applyFill="1" applyBorder="1" applyAlignment="1"/>
    <xf numFmtId="0" fontId="0" fillId="0" borderId="12" xfId="0" applyFill="1" applyBorder="1" applyAlignment="1"/>
    <xf numFmtId="43" fontId="2" fillId="0" borderId="15" xfId="1" applyFont="1" applyFill="1" applyBorder="1" applyAlignment="1">
      <alignment horizontal="center"/>
    </xf>
    <xf numFmtId="0" fontId="4" fillId="0" borderId="13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12" xfId="0" applyFont="1" applyFill="1" applyBorder="1" applyAlignment="1">
      <alignment vertical="top"/>
    </xf>
    <xf numFmtId="43" fontId="2" fillId="0" borderId="12" xfId="1" applyFont="1" applyFill="1" applyBorder="1" applyAlignment="1">
      <alignment horizontal="left" vertical="top"/>
    </xf>
    <xf numFmtId="0" fontId="2" fillId="0" borderId="13" xfId="0" applyFont="1" applyFill="1" applyBorder="1"/>
    <xf numFmtId="0" fontId="6" fillId="0" borderId="13" xfId="2" applyFont="1" applyFill="1" applyBorder="1" applyAlignment="1"/>
    <xf numFmtId="0" fontId="0" fillId="0" borderId="0" xfId="0" applyFill="1" applyBorder="1"/>
    <xf numFmtId="0" fontId="0" fillId="0" borderId="12" xfId="0" applyFill="1" applyBorder="1"/>
    <xf numFmtId="0" fontId="0" fillId="0" borderId="12" xfId="0" applyFill="1" applyBorder="1" applyAlignment="1">
      <alignment horizontal="center"/>
    </xf>
    <xf numFmtId="0" fontId="0" fillId="0" borderId="12" xfId="0" applyFont="1" applyFill="1" applyBorder="1" applyAlignment="1"/>
    <xf numFmtId="0" fontId="0" fillId="0" borderId="0" xfId="0" applyFill="1" applyBorder="1" applyAlignment="1">
      <alignment horizontal="left"/>
    </xf>
    <xf numFmtId="0" fontId="0" fillId="0" borderId="0" xfId="0" applyFill="1"/>
    <xf numFmtId="0" fontId="0" fillId="0" borderId="0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left"/>
    </xf>
    <xf numFmtId="0" fontId="6" fillId="0" borderId="13" xfId="2" applyFont="1" applyFill="1" applyBorder="1" applyAlignment="1">
      <alignment horizontal="center"/>
    </xf>
    <xf numFmtId="0" fontId="0" fillId="0" borderId="12" xfId="0" applyFont="1" applyFill="1" applyBorder="1"/>
    <xf numFmtId="0" fontId="0" fillId="0" borderId="13" xfId="0" applyFont="1" applyFill="1" applyBorder="1" applyAlignment="1"/>
    <xf numFmtId="0" fontId="0" fillId="0" borderId="13" xfId="0" applyFill="1" applyBorder="1" applyAlignment="1"/>
    <xf numFmtId="0" fontId="4" fillId="0" borderId="13" xfId="0" applyFont="1" applyFill="1" applyBorder="1" applyAlignment="1"/>
    <xf numFmtId="0" fontId="4" fillId="0" borderId="0" xfId="0" applyFont="1" applyFill="1" applyBorder="1" applyAlignment="1"/>
    <xf numFmtId="0" fontId="4" fillId="0" borderId="12" xfId="0" applyFont="1" applyFill="1" applyBorder="1" applyAlignment="1"/>
    <xf numFmtId="43" fontId="0" fillId="0" borderId="6" xfId="1" applyFont="1" applyFill="1" applyBorder="1" applyAlignment="1">
      <alignment horizontal="left"/>
    </xf>
    <xf numFmtId="0" fontId="0" fillId="0" borderId="13" xfId="0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12" xfId="0" applyFill="1" applyBorder="1" applyAlignment="1">
      <alignment vertical="top"/>
    </xf>
    <xf numFmtId="43" fontId="0" fillId="0" borderId="12" xfId="1" applyFont="1" applyFill="1" applyBorder="1" applyAlignment="1">
      <alignment horizontal="left" vertical="top"/>
    </xf>
    <xf numFmtId="0" fontId="0" fillId="0" borderId="1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43" fontId="0" fillId="0" borderId="16" xfId="0" applyNumberFormat="1" applyFill="1" applyBorder="1"/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6" xfId="0" applyFill="1" applyBorder="1" applyAlignment="1">
      <alignment horizontal="center"/>
    </xf>
    <xf numFmtId="43" fontId="0" fillId="0" borderId="16" xfId="1" applyFont="1" applyFill="1" applyBorder="1"/>
    <xf numFmtId="0" fontId="7" fillId="2" borderId="13" xfId="2" applyFont="1" applyFill="1" applyBorder="1" applyAlignment="1">
      <alignment horizontal="left"/>
    </xf>
    <xf numFmtId="0" fontId="0" fillId="2" borderId="0" xfId="0" applyFont="1" applyFill="1" applyBorder="1" applyAlignment="1"/>
    <xf numFmtId="0" fontId="0" fillId="2" borderId="12" xfId="0" applyFont="1" applyFill="1" applyBorder="1" applyAlignment="1"/>
    <xf numFmtId="0" fontId="0" fillId="2" borderId="12" xfId="0" applyFill="1" applyBorder="1" applyAlignment="1">
      <alignment horizontal="left"/>
    </xf>
    <xf numFmtId="0" fontId="7" fillId="2" borderId="13" xfId="2" applyFont="1" applyFill="1" applyBorder="1" applyAlignment="1"/>
    <xf numFmtId="0" fontId="0" fillId="2" borderId="0" xfId="0" applyFill="1" applyBorder="1" applyAlignment="1"/>
    <xf numFmtId="0" fontId="0" fillId="2" borderId="12" xfId="0" applyFill="1" applyBorder="1" applyAlignment="1"/>
    <xf numFmtId="43" fontId="0" fillId="2" borderId="12" xfId="1" applyFont="1" applyFill="1" applyBorder="1" applyAlignment="1">
      <alignment horizontal="left"/>
    </xf>
    <xf numFmtId="43" fontId="0" fillId="2" borderId="13" xfId="1" applyFont="1" applyFill="1" applyBorder="1"/>
    <xf numFmtId="0" fontId="0" fillId="2" borderId="0" xfId="0" applyFill="1" applyBorder="1" applyAlignment="1">
      <alignment horizontal="left"/>
    </xf>
    <xf numFmtId="0" fontId="0" fillId="2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0" xfId="0" applyFont="1"/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1" xfId="0" applyFont="1" applyBorder="1"/>
    <xf numFmtId="0" fontId="9" fillId="0" borderId="11" xfId="0" applyFont="1" applyBorder="1" applyAlignment="1">
      <alignment horizontal="center"/>
    </xf>
    <xf numFmtId="43" fontId="9" fillId="0" borderId="12" xfId="1" applyFont="1" applyBorder="1"/>
    <xf numFmtId="0" fontId="9" fillId="0" borderId="14" xfId="0" applyFont="1" applyBorder="1"/>
    <xf numFmtId="43" fontId="9" fillId="0" borderId="14" xfId="1" applyFont="1" applyBorder="1"/>
    <xf numFmtId="0" fontId="9" fillId="0" borderId="13" xfId="0" applyFont="1" applyBorder="1"/>
    <xf numFmtId="43" fontId="9" fillId="0" borderId="11" xfId="1" applyFont="1" applyBorder="1"/>
    <xf numFmtId="0" fontId="9" fillId="0" borderId="14" xfId="0" applyFont="1" applyBorder="1" applyAlignment="1">
      <alignment horizontal="center"/>
    </xf>
    <xf numFmtId="43" fontId="9" fillId="0" borderId="14" xfId="1" applyFont="1" applyBorder="1" applyAlignment="1">
      <alignment horizontal="center"/>
    </xf>
    <xf numFmtId="43" fontId="9" fillId="0" borderId="14" xfId="0" applyNumberFormat="1" applyFont="1" applyBorder="1"/>
    <xf numFmtId="43" fontId="10" fillId="0" borderId="12" xfId="1" applyFont="1" applyBorder="1"/>
    <xf numFmtId="0" fontId="9" fillId="0" borderId="15" xfId="0" applyFont="1" applyBorder="1"/>
    <xf numFmtId="0" fontId="9" fillId="0" borderId="15" xfId="0" applyFont="1" applyBorder="1" applyAlignment="1">
      <alignment horizontal="center"/>
    </xf>
    <xf numFmtId="43" fontId="9" fillId="0" borderId="15" xfId="1" applyFont="1" applyBorder="1"/>
    <xf numFmtId="43" fontId="10" fillId="0" borderId="10" xfId="1" applyFont="1" applyBorder="1"/>
    <xf numFmtId="0" fontId="10" fillId="0" borderId="10" xfId="0" applyFont="1" applyBorder="1"/>
    <xf numFmtId="0" fontId="10" fillId="0" borderId="10" xfId="0" applyFont="1" applyBorder="1" applyAlignment="1">
      <alignment horizontal="center"/>
    </xf>
    <xf numFmtId="0" fontId="10" fillId="0" borderId="9" xfId="0" applyFont="1" applyBorder="1"/>
    <xf numFmtId="43" fontId="10" fillId="0" borderId="17" xfId="1" applyFont="1" applyBorder="1"/>
    <xf numFmtId="0" fontId="9" fillId="0" borderId="10" xfId="0" applyFont="1" applyBorder="1"/>
    <xf numFmtId="43" fontId="9" fillId="0" borderId="14" xfId="1" applyFont="1" applyFill="1" applyBorder="1"/>
    <xf numFmtId="43" fontId="9" fillId="0" borderId="12" xfId="1" applyFont="1" applyFill="1" applyBorder="1"/>
    <xf numFmtId="43" fontId="9" fillId="0" borderId="10" xfId="1" applyFont="1" applyBorder="1"/>
    <xf numFmtId="0" fontId="9" fillId="0" borderId="9" xfId="0" applyFont="1" applyBorder="1"/>
    <xf numFmtId="43" fontId="9" fillId="0" borderId="17" xfId="1" applyFont="1" applyBorder="1"/>
    <xf numFmtId="43" fontId="9" fillId="0" borderId="0" xfId="0" applyNumberFormat="1" applyFont="1"/>
    <xf numFmtId="0" fontId="9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0" xfId="0" applyFont="1" applyFill="1"/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/>
    </xf>
    <xf numFmtId="0" fontId="9" fillId="0" borderId="10" xfId="0" applyFont="1" applyFill="1" applyBorder="1"/>
    <xf numFmtId="0" fontId="9" fillId="0" borderId="8" xfId="0" applyFont="1" applyFill="1" applyBorder="1"/>
    <xf numFmtId="0" fontId="9" fillId="0" borderId="14" xfId="0" applyFont="1" applyFill="1" applyBorder="1" applyAlignment="1">
      <alignment horizontal="center"/>
    </xf>
    <xf numFmtId="0" fontId="9" fillId="0" borderId="14" xfId="0" applyFont="1" applyFill="1" applyBorder="1"/>
    <xf numFmtId="0" fontId="9" fillId="0" borderId="12" xfId="0" applyFont="1" applyFill="1" applyBorder="1"/>
    <xf numFmtId="0" fontId="11" fillId="0" borderId="14" xfId="0" applyFont="1" applyFill="1" applyBorder="1"/>
    <xf numFmtId="0" fontId="9" fillId="0" borderId="14" xfId="0" applyFont="1" applyFill="1" applyBorder="1" applyAlignment="1">
      <alignment wrapText="1"/>
    </xf>
    <xf numFmtId="43" fontId="9" fillId="0" borderId="15" xfId="1" applyFont="1" applyFill="1" applyBorder="1"/>
    <xf numFmtId="0" fontId="13" fillId="0" borderId="13" xfId="2" applyFont="1" applyFill="1" applyBorder="1" applyAlignment="1"/>
    <xf numFmtId="0" fontId="13" fillId="0" borderId="14" xfId="2" applyFont="1" applyFill="1" applyBorder="1" applyAlignment="1"/>
    <xf numFmtId="43" fontId="13" fillId="0" borderId="14" xfId="2" applyNumberFormat="1" applyFont="1" applyFill="1" applyBorder="1" applyAlignment="1"/>
    <xf numFmtId="43" fontId="13" fillId="0" borderId="15" xfId="2" applyNumberFormat="1" applyFont="1" applyFill="1" applyBorder="1" applyAlignment="1"/>
    <xf numFmtId="0" fontId="13" fillId="0" borderId="13" xfId="2" applyFont="1" applyFill="1" applyBorder="1" applyAlignment="1">
      <alignment horizontal="left"/>
    </xf>
    <xf numFmtId="43" fontId="9" fillId="0" borderId="15" xfId="0" applyNumberFormat="1" applyFont="1" applyFill="1" applyBorder="1" applyAlignment="1"/>
    <xf numFmtId="164" fontId="9" fillId="0" borderId="14" xfId="0" applyNumberFormat="1" applyFont="1" applyFill="1" applyBorder="1"/>
    <xf numFmtId="0" fontId="9" fillId="0" borderId="0" xfId="0" applyFont="1" applyFill="1" applyBorder="1"/>
    <xf numFmtId="43" fontId="9" fillId="0" borderId="11" xfId="1" applyFont="1" applyFill="1" applyBorder="1"/>
    <xf numFmtId="0" fontId="13" fillId="0" borderId="14" xfId="2" applyFont="1" applyFill="1" applyBorder="1" applyAlignment="1">
      <alignment horizontal="left"/>
    </xf>
    <xf numFmtId="43" fontId="9" fillId="0" borderId="6" xfId="1" applyFont="1" applyFill="1" applyBorder="1"/>
    <xf numFmtId="164" fontId="13" fillId="0" borderId="15" xfId="2" applyNumberFormat="1" applyFont="1" applyFill="1" applyBorder="1" applyAlignment="1">
      <alignment horizontal="left"/>
    </xf>
    <xf numFmtId="0" fontId="13" fillId="0" borderId="0" xfId="2" applyFont="1" applyFill="1" applyBorder="1" applyAlignment="1">
      <alignment horizontal="left"/>
    </xf>
    <xf numFmtId="0" fontId="13" fillId="0" borderId="12" xfId="2" applyFont="1" applyFill="1" applyBorder="1" applyAlignment="1"/>
    <xf numFmtId="0" fontId="13" fillId="0" borderId="12" xfId="2" applyFont="1" applyFill="1" applyBorder="1" applyAlignment="1">
      <alignment horizontal="left"/>
    </xf>
    <xf numFmtId="43" fontId="9" fillId="0" borderId="12" xfId="0" applyNumberFormat="1" applyFont="1" applyFill="1" applyBorder="1" applyAlignment="1"/>
    <xf numFmtId="0" fontId="9" fillId="0" borderId="15" xfId="0" applyFont="1" applyFill="1" applyBorder="1" applyAlignment="1">
      <alignment horizontal="center"/>
    </xf>
    <xf numFmtId="0" fontId="9" fillId="0" borderId="15" xfId="0" applyFont="1" applyFill="1" applyBorder="1"/>
    <xf numFmtId="0" fontId="9" fillId="0" borderId="6" xfId="0" applyFont="1" applyFill="1" applyBorder="1"/>
    <xf numFmtId="0" fontId="9" fillId="0" borderId="0" xfId="0" applyFont="1" applyFill="1" applyAlignment="1">
      <alignment horizontal="center"/>
    </xf>
    <xf numFmtId="0" fontId="9" fillId="0" borderId="8" xfId="0" applyFont="1" applyBorder="1"/>
    <xf numFmtId="0" fontId="11" fillId="0" borderId="14" xfId="0" applyFont="1" applyBorder="1"/>
    <xf numFmtId="0" fontId="11" fillId="0" borderId="13" xfId="0" applyFont="1" applyBorder="1"/>
    <xf numFmtId="0" fontId="9" fillId="0" borderId="13" xfId="0" applyFont="1" applyBorder="1" applyAlignment="1">
      <alignment wrapText="1"/>
    </xf>
    <xf numFmtId="0" fontId="13" fillId="0" borderId="13" xfId="2" applyFont="1" applyBorder="1" applyAlignment="1"/>
    <xf numFmtId="43" fontId="9" fillId="0" borderId="14" xfId="0" applyNumberFormat="1" applyFont="1" applyFill="1" applyBorder="1"/>
    <xf numFmtId="0" fontId="9" fillId="0" borderId="12" xfId="0" applyFont="1" applyBorder="1"/>
    <xf numFmtId="0" fontId="13" fillId="0" borderId="13" xfId="2" applyFont="1" applyBorder="1" applyAlignment="1">
      <alignment wrapText="1"/>
    </xf>
    <xf numFmtId="0" fontId="13" fillId="0" borderId="13" xfId="2" applyFont="1" applyBorder="1" applyAlignment="1">
      <alignment horizontal="left"/>
    </xf>
    <xf numFmtId="0" fontId="11" fillId="0" borderId="12" xfId="0" applyFont="1" applyBorder="1"/>
    <xf numFmtId="9" fontId="9" fillId="0" borderId="14" xfId="3" applyFont="1" applyBorder="1"/>
    <xf numFmtId="43" fontId="10" fillId="0" borderId="8" xfId="1" applyFont="1" applyBorder="1"/>
    <xf numFmtId="0" fontId="10" fillId="0" borderId="8" xfId="0" applyFont="1" applyBorder="1"/>
    <xf numFmtId="0" fontId="9" fillId="0" borderId="11" xfId="0" applyFont="1" applyBorder="1" applyAlignment="1">
      <alignment horizontal="center" wrapText="1"/>
    </xf>
    <xf numFmtId="43" fontId="10" fillId="0" borderId="14" xfId="1" applyFont="1" applyBorder="1"/>
    <xf numFmtId="0" fontId="9" fillId="0" borderId="5" xfId="0" applyFont="1" applyFill="1" applyBorder="1"/>
    <xf numFmtId="43" fontId="9" fillId="0" borderId="10" xfId="1" applyFont="1" applyFill="1" applyBorder="1"/>
    <xf numFmtId="0" fontId="9" fillId="0" borderId="11" xfId="0" applyFont="1" applyFill="1" applyBorder="1" applyAlignment="1">
      <alignment horizontal="center"/>
    </xf>
    <xf numFmtId="0" fontId="11" fillId="0" borderId="11" xfId="0" applyFont="1" applyFill="1" applyBorder="1"/>
    <xf numFmtId="0" fontId="11" fillId="0" borderId="2" xfId="0" applyFont="1" applyFill="1" applyBorder="1"/>
    <xf numFmtId="43" fontId="9" fillId="0" borderId="3" xfId="1" applyFont="1" applyFill="1" applyBorder="1"/>
  </cellXfs>
  <cellStyles count="4">
    <cellStyle name="Comma" xfId="1" builtinId="3"/>
    <cellStyle name="Normal" xfId="0" builtinId="0"/>
    <cellStyle name="Normal 5" xfId="2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2"/>
  <sheetViews>
    <sheetView topLeftCell="A88" workbookViewId="0">
      <selection activeCell="F96" sqref="F96"/>
    </sheetView>
  </sheetViews>
  <sheetFormatPr defaultRowHeight="15"/>
  <cols>
    <col min="2" max="2" width="4.5703125" customWidth="1"/>
    <col min="3" max="3" width="1.5703125" hidden="1" customWidth="1"/>
    <col min="4" max="4" width="22.85546875" customWidth="1"/>
    <col min="5" max="5" width="13.85546875" customWidth="1"/>
    <col min="7" max="7" width="9" customWidth="1"/>
    <col min="8" max="8" width="8.140625" hidden="1" customWidth="1"/>
    <col min="9" max="9" width="13.28515625" bestFit="1" customWidth="1"/>
    <col min="10" max="10" width="14.28515625" bestFit="1" customWidth="1"/>
  </cols>
  <sheetData>
    <row r="1" spans="1:10">
      <c r="A1" s="77" t="s">
        <v>9</v>
      </c>
      <c r="B1" s="78"/>
      <c r="C1" s="78"/>
      <c r="D1" s="78"/>
      <c r="E1" s="78"/>
      <c r="F1" s="78"/>
      <c r="G1" s="78"/>
      <c r="H1" s="78"/>
      <c r="I1" s="78"/>
      <c r="J1" s="79"/>
    </row>
    <row r="2" spans="1:10">
      <c r="A2" s="80"/>
      <c r="B2" s="81"/>
      <c r="C2" s="81"/>
      <c r="D2" s="81"/>
      <c r="E2" s="81"/>
      <c r="F2" s="81"/>
      <c r="G2" s="81"/>
      <c r="H2" s="81"/>
      <c r="I2" s="81"/>
      <c r="J2" s="82"/>
    </row>
    <row r="3" spans="1:10">
      <c r="A3" s="83" t="s">
        <v>0</v>
      </c>
      <c r="B3" s="84"/>
      <c r="C3" s="84"/>
      <c r="D3" s="84"/>
      <c r="E3" s="85"/>
      <c r="F3" s="85"/>
      <c r="G3" s="85"/>
      <c r="H3" s="85"/>
      <c r="I3" s="85"/>
      <c r="J3" s="86"/>
    </row>
    <row r="4" spans="1:10">
      <c r="A4" s="87" t="s">
        <v>1</v>
      </c>
      <c r="B4" s="85"/>
      <c r="C4" s="86"/>
      <c r="D4" s="12"/>
      <c r="E4" s="13" t="s">
        <v>2</v>
      </c>
      <c r="F4" s="87" t="s">
        <v>3</v>
      </c>
      <c r="G4" s="85"/>
      <c r="H4" s="86"/>
      <c r="I4" s="12"/>
      <c r="J4" s="14" t="s">
        <v>2</v>
      </c>
    </row>
    <row r="5" spans="1:10">
      <c r="A5" s="15" t="s">
        <v>4</v>
      </c>
      <c r="B5" s="16"/>
      <c r="C5" s="17"/>
      <c r="D5" s="18"/>
      <c r="E5" s="19"/>
      <c r="F5" s="5" t="s">
        <v>73</v>
      </c>
      <c r="G5" s="20"/>
      <c r="H5" s="21"/>
      <c r="I5" s="22"/>
      <c r="J5" s="23">
        <v>0</v>
      </c>
    </row>
    <row r="6" spans="1:10">
      <c r="A6" s="24" t="s">
        <v>5</v>
      </c>
      <c r="B6" s="20"/>
      <c r="C6" s="21"/>
      <c r="D6" s="25">
        <v>38495</v>
      </c>
      <c r="E6" s="26"/>
      <c r="F6" s="4" t="s">
        <v>172</v>
      </c>
      <c r="G6" s="27"/>
      <c r="H6" s="28"/>
      <c r="I6" s="11"/>
      <c r="J6" s="1">
        <v>10254270</v>
      </c>
    </row>
    <row r="7" spans="1:10">
      <c r="A7" s="24" t="s">
        <v>6</v>
      </c>
      <c r="B7" s="20"/>
      <c r="C7" s="21"/>
      <c r="D7" s="29">
        <v>3603517</v>
      </c>
      <c r="E7" s="26">
        <f>SUM(D6:D7)</f>
        <v>3642012</v>
      </c>
      <c r="F7" s="4" t="s">
        <v>173</v>
      </c>
      <c r="G7" s="27"/>
      <c r="H7" s="28"/>
      <c r="I7" s="11"/>
      <c r="J7" s="1">
        <v>8495259</v>
      </c>
    </row>
    <row r="8" spans="1:10">
      <c r="A8" s="30"/>
      <c r="B8" s="31"/>
      <c r="C8" s="32"/>
      <c r="D8" s="33"/>
      <c r="E8" s="34"/>
      <c r="F8" s="4" t="s">
        <v>174</v>
      </c>
      <c r="G8" s="27"/>
      <c r="H8" s="28"/>
      <c r="I8" s="11"/>
      <c r="J8" s="1">
        <v>172377</v>
      </c>
    </row>
    <row r="9" spans="1:10">
      <c r="A9" s="35" t="s">
        <v>40</v>
      </c>
      <c r="B9" s="27"/>
      <c r="C9" s="28"/>
      <c r="D9" s="9"/>
      <c r="E9" s="3"/>
      <c r="F9" s="4" t="s">
        <v>175</v>
      </c>
      <c r="G9" s="27"/>
      <c r="H9" s="28"/>
      <c r="I9" s="11"/>
      <c r="J9" s="1">
        <v>0</v>
      </c>
    </row>
    <row r="10" spans="1:10">
      <c r="A10" s="7" t="s">
        <v>115</v>
      </c>
      <c r="B10" s="27"/>
      <c r="C10" s="28"/>
      <c r="D10" s="9"/>
      <c r="E10" s="3">
        <v>22128100</v>
      </c>
      <c r="F10" s="4" t="s">
        <v>176</v>
      </c>
      <c r="G10" s="36"/>
      <c r="H10" s="37"/>
      <c r="I10" s="11"/>
      <c r="J10" s="1">
        <v>105268</v>
      </c>
    </row>
    <row r="11" spans="1:10">
      <c r="A11" s="7" t="s">
        <v>253</v>
      </c>
      <c r="B11" s="27"/>
      <c r="C11" s="28"/>
      <c r="D11" s="9"/>
      <c r="E11" s="3">
        <v>0</v>
      </c>
      <c r="F11" s="4" t="s">
        <v>177</v>
      </c>
      <c r="G11" s="27"/>
      <c r="H11" s="28"/>
      <c r="I11" s="38"/>
      <c r="J11" s="1">
        <v>0</v>
      </c>
    </row>
    <row r="12" spans="1:10">
      <c r="A12" s="7" t="s">
        <v>116</v>
      </c>
      <c r="B12" s="10"/>
      <c r="C12" s="39"/>
      <c r="D12" s="9"/>
      <c r="E12" s="3">
        <v>0</v>
      </c>
      <c r="F12" s="4" t="s">
        <v>178</v>
      </c>
      <c r="G12" s="27"/>
      <c r="H12" s="28"/>
      <c r="I12" s="11"/>
      <c r="J12" s="1"/>
    </row>
    <row r="13" spans="1:10">
      <c r="A13" s="7" t="s">
        <v>117</v>
      </c>
      <c r="B13" s="27"/>
      <c r="C13" s="28"/>
      <c r="D13" s="9"/>
      <c r="E13" s="3">
        <v>71516</v>
      </c>
      <c r="F13" s="4" t="s">
        <v>179</v>
      </c>
      <c r="G13" s="27"/>
      <c r="H13" s="28"/>
      <c r="I13" s="11"/>
      <c r="J13" s="1">
        <v>480579</v>
      </c>
    </row>
    <row r="14" spans="1:10">
      <c r="A14" s="7" t="s">
        <v>118</v>
      </c>
      <c r="B14" s="36"/>
      <c r="C14" s="37"/>
      <c r="D14" s="9"/>
      <c r="E14" s="3">
        <v>0</v>
      </c>
      <c r="F14" s="4" t="s">
        <v>180</v>
      </c>
      <c r="G14" s="27"/>
      <c r="H14" s="28"/>
      <c r="I14" s="11"/>
      <c r="J14" s="1">
        <v>1992216</v>
      </c>
    </row>
    <row r="15" spans="1:10">
      <c r="A15" s="7" t="s">
        <v>119</v>
      </c>
      <c r="B15" s="27"/>
      <c r="C15" s="28"/>
      <c r="D15" s="9"/>
      <c r="E15" s="3">
        <v>0</v>
      </c>
      <c r="F15" s="4" t="s">
        <v>181</v>
      </c>
      <c r="G15" s="27"/>
      <c r="H15" s="28"/>
      <c r="I15" s="11"/>
      <c r="J15" s="1">
        <v>2981</v>
      </c>
    </row>
    <row r="16" spans="1:10">
      <c r="A16" s="7" t="s">
        <v>120</v>
      </c>
      <c r="B16" s="40"/>
      <c r="C16" s="11"/>
      <c r="D16" s="9"/>
      <c r="E16" s="3">
        <v>0</v>
      </c>
      <c r="F16" s="4" t="s">
        <v>75</v>
      </c>
      <c r="G16" s="27"/>
      <c r="H16" s="28"/>
      <c r="I16" s="11"/>
      <c r="J16" s="1">
        <v>816298</v>
      </c>
    </row>
    <row r="17" spans="1:10">
      <c r="A17" s="7" t="s">
        <v>121</v>
      </c>
      <c r="B17" s="40"/>
      <c r="C17" s="11"/>
      <c r="D17" s="9"/>
      <c r="E17" s="3">
        <v>0</v>
      </c>
      <c r="F17" s="4" t="s">
        <v>76</v>
      </c>
      <c r="G17" s="27"/>
      <c r="H17" s="28"/>
      <c r="I17" s="11"/>
      <c r="J17" s="1">
        <v>1805891</v>
      </c>
    </row>
    <row r="18" spans="1:10">
      <c r="A18" s="7" t="s">
        <v>122</v>
      </c>
      <c r="B18" s="40"/>
      <c r="C18" s="11"/>
      <c r="D18" s="9"/>
      <c r="E18" s="3">
        <v>0</v>
      </c>
      <c r="F18" s="4" t="s">
        <v>265</v>
      </c>
      <c r="G18" s="27"/>
      <c r="H18" s="28"/>
      <c r="I18" s="38"/>
      <c r="J18" s="1">
        <v>6921</v>
      </c>
    </row>
    <row r="19" spans="1:10">
      <c r="A19" s="4" t="s">
        <v>44</v>
      </c>
      <c r="B19" s="40"/>
      <c r="C19" s="11"/>
      <c r="D19" s="9"/>
      <c r="E19" s="3">
        <v>368627</v>
      </c>
      <c r="F19" s="5" t="s">
        <v>182</v>
      </c>
      <c r="G19" s="27"/>
      <c r="H19" s="28"/>
      <c r="I19" s="11"/>
      <c r="J19" s="1">
        <v>0</v>
      </c>
    </row>
    <row r="20" spans="1:10">
      <c r="A20" s="7" t="s">
        <v>123</v>
      </c>
      <c r="B20" s="27"/>
      <c r="C20" s="28"/>
      <c r="D20" s="9"/>
      <c r="E20" s="3">
        <v>0</v>
      </c>
      <c r="F20" s="4" t="s">
        <v>183</v>
      </c>
      <c r="G20" s="27"/>
      <c r="H20" s="28"/>
      <c r="I20" s="11"/>
      <c r="J20" s="1">
        <v>41652</v>
      </c>
    </row>
    <row r="21" spans="1:10">
      <c r="A21" s="7" t="s">
        <v>124</v>
      </c>
      <c r="B21" s="10"/>
      <c r="C21" s="39"/>
      <c r="D21" s="9"/>
      <c r="E21" s="3">
        <v>807862</v>
      </c>
      <c r="F21" s="4" t="s">
        <v>184</v>
      </c>
      <c r="G21" s="27"/>
      <c r="H21" s="28"/>
      <c r="I21" s="11"/>
      <c r="J21" s="1">
        <v>514540</v>
      </c>
    </row>
    <row r="22" spans="1:10">
      <c r="A22" s="70" t="s">
        <v>302</v>
      </c>
      <c r="B22" s="71"/>
      <c r="C22" s="72"/>
      <c r="D22" s="73"/>
      <c r="E22" s="74">
        <v>1000000</v>
      </c>
      <c r="F22" s="4" t="s">
        <v>185</v>
      </c>
      <c r="G22" s="36"/>
      <c r="H22" s="37"/>
      <c r="I22" s="11"/>
      <c r="J22" s="1">
        <v>0</v>
      </c>
    </row>
    <row r="23" spans="1:10">
      <c r="A23" s="7" t="s">
        <v>125</v>
      </c>
      <c r="B23" s="36"/>
      <c r="C23" s="37"/>
      <c r="D23" s="9"/>
      <c r="E23" s="3">
        <v>0</v>
      </c>
      <c r="F23" s="4" t="s">
        <v>186</v>
      </c>
      <c r="G23" s="27"/>
      <c r="H23" s="28"/>
      <c r="I23" s="41"/>
      <c r="J23" s="1">
        <v>12931</v>
      </c>
    </row>
    <row r="24" spans="1:10">
      <c r="A24" s="7" t="s">
        <v>254</v>
      </c>
      <c r="B24" s="36"/>
      <c r="C24" s="37"/>
      <c r="D24" s="9"/>
      <c r="E24" s="3">
        <v>129736</v>
      </c>
      <c r="F24" s="4" t="s">
        <v>187</v>
      </c>
      <c r="G24" s="27"/>
      <c r="H24" s="28"/>
      <c r="I24" s="41"/>
      <c r="J24" s="1">
        <v>16290</v>
      </c>
    </row>
    <row r="25" spans="1:10">
      <c r="A25" s="7" t="s">
        <v>126</v>
      </c>
      <c r="B25" s="36"/>
      <c r="C25" s="37"/>
      <c r="D25" s="9"/>
      <c r="E25" s="3">
        <v>0</v>
      </c>
      <c r="F25" s="4" t="s">
        <v>188</v>
      </c>
      <c r="G25" s="40"/>
      <c r="H25" s="11"/>
      <c r="I25" s="41"/>
      <c r="J25" s="1">
        <v>92031</v>
      </c>
    </row>
    <row r="26" spans="1:10">
      <c r="A26" s="7" t="s">
        <v>127</v>
      </c>
      <c r="B26" s="36"/>
      <c r="C26" s="37"/>
      <c r="D26" s="9"/>
      <c r="E26" s="3">
        <v>8440</v>
      </c>
      <c r="F26" s="4" t="s">
        <v>189</v>
      </c>
      <c r="G26" s="36"/>
      <c r="H26" s="37"/>
      <c r="I26" s="41"/>
      <c r="J26" s="1">
        <v>19500</v>
      </c>
    </row>
    <row r="27" spans="1:10">
      <c r="A27" s="7" t="s">
        <v>128</v>
      </c>
      <c r="B27" s="36"/>
      <c r="C27" s="37"/>
      <c r="D27" s="9"/>
      <c r="E27" s="3">
        <v>0</v>
      </c>
      <c r="F27" s="4" t="s">
        <v>190</v>
      </c>
      <c r="G27" s="27"/>
      <c r="H27" s="28"/>
      <c r="I27" s="41"/>
      <c r="J27" s="1">
        <v>0</v>
      </c>
    </row>
    <row r="28" spans="1:10">
      <c r="A28" s="7" t="s">
        <v>129</v>
      </c>
      <c r="B28" s="36"/>
      <c r="C28" s="37"/>
      <c r="D28" s="9"/>
      <c r="E28" s="3">
        <v>500</v>
      </c>
      <c r="F28" s="4" t="s">
        <v>87</v>
      </c>
      <c r="G28" s="36"/>
      <c r="H28" s="37"/>
      <c r="I28" s="41"/>
      <c r="J28" s="1">
        <v>0</v>
      </c>
    </row>
    <row r="29" spans="1:10">
      <c r="A29" s="7" t="s">
        <v>130</v>
      </c>
      <c r="B29" s="36"/>
      <c r="C29" s="37"/>
      <c r="D29" s="9"/>
      <c r="E29" s="3">
        <v>23000</v>
      </c>
      <c r="F29" s="4" t="s">
        <v>88</v>
      </c>
      <c r="G29" s="36"/>
      <c r="H29" s="37"/>
      <c r="I29" s="41"/>
      <c r="J29" s="1">
        <v>70876</v>
      </c>
    </row>
    <row r="30" spans="1:10">
      <c r="A30" s="7" t="s">
        <v>131</v>
      </c>
      <c r="B30" s="36"/>
      <c r="C30" s="37"/>
      <c r="D30" s="9"/>
      <c r="E30" s="3">
        <v>0</v>
      </c>
      <c r="F30" s="4" t="s">
        <v>89</v>
      </c>
      <c r="G30" s="27"/>
      <c r="H30" s="28"/>
      <c r="I30" s="41"/>
      <c r="J30" s="1">
        <v>1438</v>
      </c>
    </row>
    <row r="31" spans="1:10">
      <c r="A31" s="7" t="s">
        <v>132</v>
      </c>
      <c r="B31" s="36"/>
      <c r="C31" s="37"/>
      <c r="D31" s="9"/>
      <c r="E31" s="3">
        <v>0</v>
      </c>
      <c r="F31" s="4" t="s">
        <v>191</v>
      </c>
      <c r="G31" s="36"/>
      <c r="H31" s="37"/>
      <c r="I31" s="41"/>
      <c r="J31" s="1">
        <v>0</v>
      </c>
    </row>
    <row r="32" spans="1:10">
      <c r="A32" s="7" t="s">
        <v>133</v>
      </c>
      <c r="B32" s="10"/>
      <c r="C32" s="39"/>
      <c r="D32" s="9"/>
      <c r="E32" s="3">
        <v>0</v>
      </c>
      <c r="F32" s="4" t="s">
        <v>192</v>
      </c>
      <c r="G32" s="36"/>
      <c r="H32" s="37"/>
      <c r="I32" s="41"/>
      <c r="J32" s="1">
        <v>152419</v>
      </c>
    </row>
    <row r="33" spans="1:10">
      <c r="A33" s="7" t="s">
        <v>134</v>
      </c>
      <c r="B33" s="10"/>
      <c r="C33" s="39"/>
      <c r="D33" s="9"/>
      <c r="E33" s="3">
        <v>11259</v>
      </c>
      <c r="F33" s="4" t="s">
        <v>193</v>
      </c>
      <c r="G33" s="36"/>
      <c r="H33" s="37"/>
      <c r="I33" s="41"/>
      <c r="J33" s="1">
        <v>4500</v>
      </c>
    </row>
    <row r="34" spans="1:10">
      <c r="A34" s="7" t="s">
        <v>135</v>
      </c>
      <c r="B34" s="42"/>
      <c r="C34" s="43"/>
      <c r="D34" s="9"/>
      <c r="E34" s="3">
        <v>78750</v>
      </c>
      <c r="F34" s="4" t="s">
        <v>194</v>
      </c>
      <c r="G34" s="27"/>
      <c r="H34" s="28"/>
      <c r="I34" s="41"/>
      <c r="J34" s="1">
        <v>0</v>
      </c>
    </row>
    <row r="35" spans="1:10">
      <c r="A35" s="7" t="s">
        <v>136</v>
      </c>
      <c r="B35" s="36"/>
      <c r="C35" s="37"/>
      <c r="D35" s="9"/>
      <c r="E35" s="3">
        <v>1582</v>
      </c>
      <c r="F35" s="4" t="s">
        <v>195</v>
      </c>
      <c r="G35" s="36"/>
      <c r="H35" s="37"/>
      <c r="I35" s="41"/>
      <c r="J35" s="1">
        <v>0</v>
      </c>
    </row>
    <row r="36" spans="1:10">
      <c r="A36" s="7" t="s">
        <v>137</v>
      </c>
      <c r="B36" s="36"/>
      <c r="C36" s="37"/>
      <c r="D36" s="9"/>
      <c r="E36" s="3">
        <v>0</v>
      </c>
      <c r="F36" s="4" t="s">
        <v>196</v>
      </c>
      <c r="G36" s="36"/>
      <c r="H36" s="37"/>
      <c r="I36" s="41"/>
      <c r="J36" s="1">
        <v>2980</v>
      </c>
    </row>
    <row r="37" spans="1:10">
      <c r="A37" s="7" t="s">
        <v>138</v>
      </c>
      <c r="B37" s="36"/>
      <c r="C37" s="37"/>
      <c r="D37" s="9"/>
      <c r="E37" s="3">
        <v>0</v>
      </c>
      <c r="F37" s="4" t="s">
        <v>197</v>
      </c>
      <c r="G37" s="36"/>
      <c r="H37" s="37"/>
      <c r="I37" s="41"/>
      <c r="J37" s="1">
        <v>0</v>
      </c>
    </row>
    <row r="38" spans="1:10">
      <c r="A38" s="4" t="s">
        <v>255</v>
      </c>
      <c r="B38" s="36"/>
      <c r="C38" s="37"/>
      <c r="D38" s="9"/>
      <c r="E38" s="3">
        <v>5060</v>
      </c>
      <c r="F38" s="4" t="s">
        <v>120</v>
      </c>
      <c r="G38" s="36"/>
      <c r="H38" s="37"/>
      <c r="I38" s="41"/>
      <c r="J38" s="1">
        <v>112739</v>
      </c>
    </row>
    <row r="39" spans="1:10">
      <c r="A39" s="44" t="s">
        <v>139</v>
      </c>
      <c r="B39" s="36"/>
      <c r="C39" s="37"/>
      <c r="D39" s="9"/>
      <c r="E39" s="3"/>
      <c r="F39" s="4" t="s">
        <v>198</v>
      </c>
      <c r="G39" s="36"/>
      <c r="H39" s="37"/>
      <c r="I39" s="41"/>
      <c r="J39" s="1">
        <v>0</v>
      </c>
    </row>
    <row r="40" spans="1:10">
      <c r="A40" s="7" t="s">
        <v>140</v>
      </c>
      <c r="B40" s="8"/>
      <c r="C40" s="45"/>
      <c r="D40" s="41"/>
      <c r="E40" s="3">
        <v>2188762</v>
      </c>
      <c r="F40" s="4" t="s">
        <v>267</v>
      </c>
      <c r="G40" s="40"/>
      <c r="H40" s="11"/>
      <c r="I40" s="41"/>
      <c r="J40" s="1">
        <v>120211</v>
      </c>
    </row>
    <row r="41" spans="1:10">
      <c r="A41" s="7" t="s">
        <v>141</v>
      </c>
      <c r="B41" s="8"/>
      <c r="C41" s="45"/>
      <c r="D41" s="9"/>
      <c r="E41" s="3">
        <v>1992216</v>
      </c>
      <c r="F41" s="4" t="s">
        <v>266</v>
      </c>
      <c r="G41" s="40"/>
      <c r="H41" s="11"/>
      <c r="I41" s="41"/>
      <c r="J41" s="1">
        <v>1185</v>
      </c>
    </row>
    <row r="42" spans="1:10">
      <c r="A42" s="7" t="s">
        <v>142</v>
      </c>
      <c r="B42" s="8"/>
      <c r="C42" s="45"/>
      <c r="D42" s="9"/>
      <c r="E42" s="3">
        <v>603642</v>
      </c>
      <c r="F42" s="66" t="s">
        <v>199</v>
      </c>
      <c r="G42" s="75"/>
      <c r="H42" s="69"/>
      <c r="I42" s="76"/>
      <c r="J42" s="6">
        <v>500000</v>
      </c>
    </row>
    <row r="43" spans="1:10">
      <c r="A43" s="7" t="s">
        <v>143</v>
      </c>
      <c r="B43" s="8"/>
      <c r="C43" s="45"/>
      <c r="D43" s="9"/>
      <c r="E43" s="3">
        <v>480579</v>
      </c>
      <c r="F43" s="5"/>
      <c r="G43" s="40"/>
      <c r="H43" s="11"/>
      <c r="I43" s="41"/>
      <c r="J43" s="1"/>
    </row>
    <row r="44" spans="1:10">
      <c r="A44" s="7" t="s">
        <v>144</v>
      </c>
      <c r="B44" s="8"/>
      <c r="C44" s="45"/>
      <c r="D44" s="9"/>
      <c r="E44" s="3">
        <v>9000</v>
      </c>
      <c r="F44" s="5" t="s">
        <v>200</v>
      </c>
      <c r="G44" s="40"/>
      <c r="H44" s="11"/>
      <c r="I44" s="41"/>
      <c r="J44" s="1">
        <v>0</v>
      </c>
    </row>
    <row r="45" spans="1:10">
      <c r="A45" s="7" t="s">
        <v>145</v>
      </c>
      <c r="B45" s="8"/>
      <c r="C45" s="45"/>
      <c r="D45" s="9"/>
      <c r="E45" s="3">
        <v>0</v>
      </c>
      <c r="F45" s="4" t="s">
        <v>104</v>
      </c>
      <c r="G45" s="27"/>
      <c r="H45" s="28"/>
      <c r="I45" s="41"/>
      <c r="J45" s="1">
        <v>0</v>
      </c>
    </row>
    <row r="46" spans="1:10">
      <c r="A46" s="7" t="s">
        <v>256</v>
      </c>
      <c r="B46" s="8"/>
      <c r="C46" s="45"/>
      <c r="D46" s="9"/>
      <c r="E46" s="3">
        <v>3405</v>
      </c>
      <c r="F46" s="4" t="s">
        <v>201</v>
      </c>
      <c r="G46" s="27"/>
      <c r="H46" s="28"/>
      <c r="I46" s="41"/>
      <c r="J46" s="1">
        <v>0</v>
      </c>
    </row>
    <row r="47" spans="1:10">
      <c r="A47" s="7" t="s">
        <v>146</v>
      </c>
      <c r="B47" s="8"/>
      <c r="C47" s="45"/>
      <c r="D47" s="9"/>
      <c r="E47" s="3">
        <v>0</v>
      </c>
      <c r="F47" s="4" t="s">
        <v>202</v>
      </c>
      <c r="G47" s="27"/>
      <c r="H47" s="28"/>
      <c r="I47" s="41"/>
      <c r="J47" s="1">
        <v>0</v>
      </c>
    </row>
    <row r="48" spans="1:10">
      <c r="A48" s="7" t="s">
        <v>147</v>
      </c>
      <c r="B48" s="8"/>
      <c r="C48" s="45"/>
      <c r="D48" s="9"/>
      <c r="E48" s="3">
        <v>1053054</v>
      </c>
      <c r="F48" s="4" t="s">
        <v>203</v>
      </c>
      <c r="G48" s="27"/>
      <c r="H48" s="28"/>
      <c r="I48" s="41"/>
      <c r="J48" s="1">
        <v>50000</v>
      </c>
    </row>
    <row r="49" spans="1:10">
      <c r="A49" s="7" t="s">
        <v>257</v>
      </c>
      <c r="B49" s="10"/>
      <c r="C49" s="39"/>
      <c r="D49" s="9"/>
      <c r="E49" s="3">
        <v>89500</v>
      </c>
      <c r="F49" s="4" t="s">
        <v>204</v>
      </c>
      <c r="G49" s="36"/>
      <c r="H49" s="37"/>
      <c r="I49" s="11"/>
      <c r="J49" s="1">
        <v>499496</v>
      </c>
    </row>
    <row r="50" spans="1:10">
      <c r="A50" s="7" t="s">
        <v>258</v>
      </c>
      <c r="B50" s="10"/>
      <c r="C50" s="39"/>
      <c r="D50" s="9"/>
      <c r="E50" s="3">
        <v>1617000</v>
      </c>
      <c r="F50" s="4" t="s">
        <v>205</v>
      </c>
      <c r="G50" s="36"/>
      <c r="H50" s="37"/>
      <c r="I50" s="11"/>
      <c r="J50" s="1">
        <v>99800</v>
      </c>
    </row>
    <row r="51" spans="1:10">
      <c r="A51" s="7" t="s">
        <v>148</v>
      </c>
      <c r="B51" s="10"/>
      <c r="C51" s="39"/>
      <c r="D51" s="9"/>
      <c r="E51" s="3">
        <v>21070</v>
      </c>
      <c r="F51" s="4" t="s">
        <v>206</v>
      </c>
      <c r="G51" s="36"/>
      <c r="H51" s="37"/>
      <c r="I51" s="11"/>
      <c r="J51" s="1">
        <v>250291</v>
      </c>
    </row>
    <row r="52" spans="1:10">
      <c r="A52" s="7" t="s">
        <v>149</v>
      </c>
      <c r="B52" s="10"/>
      <c r="C52" s="39"/>
      <c r="D52" s="9"/>
      <c r="E52" s="3">
        <v>151045</v>
      </c>
      <c r="F52" s="5" t="s">
        <v>207</v>
      </c>
      <c r="G52" s="40"/>
      <c r="H52" s="11"/>
      <c r="I52" s="11"/>
      <c r="J52" s="1">
        <v>0</v>
      </c>
    </row>
    <row r="53" spans="1:10">
      <c r="A53" s="7" t="s">
        <v>150</v>
      </c>
      <c r="B53" s="10"/>
      <c r="C53" s="39"/>
      <c r="D53" s="9"/>
      <c r="E53" s="3">
        <v>0</v>
      </c>
      <c r="F53" s="4" t="s">
        <v>208</v>
      </c>
      <c r="G53" s="10"/>
      <c r="H53" s="39"/>
      <c r="I53" s="11"/>
      <c r="J53" s="1">
        <v>11049</v>
      </c>
    </row>
    <row r="54" spans="1:10">
      <c r="A54" s="7" t="s">
        <v>259</v>
      </c>
      <c r="B54" s="10"/>
      <c r="C54" s="39"/>
      <c r="D54" s="37"/>
      <c r="E54" s="3">
        <v>0</v>
      </c>
      <c r="F54" s="4" t="s">
        <v>209</v>
      </c>
      <c r="G54" s="10"/>
      <c r="H54" s="39"/>
      <c r="I54" s="41"/>
      <c r="J54" s="1">
        <v>297317</v>
      </c>
    </row>
    <row r="55" spans="1:10">
      <c r="A55" s="7" t="s">
        <v>151</v>
      </c>
      <c r="B55" s="10"/>
      <c r="C55" s="39"/>
      <c r="D55" s="9"/>
      <c r="E55" s="3">
        <v>72930</v>
      </c>
      <c r="F55" s="4" t="s">
        <v>210</v>
      </c>
      <c r="G55" s="36"/>
      <c r="H55" s="37"/>
      <c r="I55" s="11"/>
      <c r="J55" s="1">
        <v>0</v>
      </c>
    </row>
    <row r="56" spans="1:10">
      <c r="A56" s="7" t="s">
        <v>152</v>
      </c>
      <c r="B56" s="10"/>
      <c r="C56" s="39"/>
      <c r="D56" s="9"/>
      <c r="E56" s="3">
        <v>50919</v>
      </c>
      <c r="F56" s="4" t="s">
        <v>204</v>
      </c>
      <c r="G56" s="36"/>
      <c r="H56" s="37"/>
      <c r="I56" s="41"/>
      <c r="J56" s="1">
        <v>0</v>
      </c>
    </row>
    <row r="57" spans="1:10">
      <c r="A57" s="7" t="s">
        <v>260</v>
      </c>
      <c r="B57" s="10"/>
      <c r="C57" s="39"/>
      <c r="D57" s="9"/>
      <c r="E57" s="3">
        <v>0</v>
      </c>
      <c r="F57" s="4" t="s">
        <v>102</v>
      </c>
      <c r="G57" s="36"/>
      <c r="H57" s="37"/>
      <c r="I57" s="11"/>
      <c r="J57" s="1">
        <v>0</v>
      </c>
    </row>
    <row r="58" spans="1:10">
      <c r="A58" s="7" t="s">
        <v>153</v>
      </c>
      <c r="B58" s="10"/>
      <c r="C58" s="39"/>
      <c r="D58" s="9"/>
      <c r="E58" s="3">
        <v>907225</v>
      </c>
      <c r="F58" s="4" t="s">
        <v>110</v>
      </c>
      <c r="G58" s="36"/>
      <c r="H58" s="37"/>
      <c r="I58" s="11"/>
      <c r="J58" s="1">
        <v>0</v>
      </c>
    </row>
    <row r="59" spans="1:10">
      <c r="A59" s="7" t="s">
        <v>154</v>
      </c>
      <c r="B59" s="10"/>
      <c r="C59" s="39"/>
      <c r="D59" s="9"/>
      <c r="E59" s="3">
        <v>0</v>
      </c>
      <c r="F59" s="4" t="s">
        <v>204</v>
      </c>
      <c r="G59" s="36"/>
      <c r="H59" s="37"/>
      <c r="I59" s="11"/>
      <c r="J59" s="1">
        <v>0</v>
      </c>
    </row>
    <row r="60" spans="1:10">
      <c r="A60" s="7" t="s">
        <v>155</v>
      </c>
      <c r="B60" s="10"/>
      <c r="C60" s="39"/>
      <c r="D60" s="9"/>
      <c r="E60" s="3">
        <v>1371930</v>
      </c>
      <c r="F60" s="4" t="s">
        <v>108</v>
      </c>
      <c r="G60" s="8"/>
      <c r="H60" s="45"/>
      <c r="I60" s="11"/>
      <c r="J60" s="1">
        <v>0</v>
      </c>
    </row>
    <row r="61" spans="1:10">
      <c r="A61" s="7" t="s">
        <v>156</v>
      </c>
      <c r="B61" s="27"/>
      <c r="C61" s="28"/>
      <c r="D61" s="9"/>
      <c r="E61" s="3">
        <v>264746</v>
      </c>
      <c r="F61" s="5" t="s">
        <v>211</v>
      </c>
      <c r="G61" s="8"/>
      <c r="H61" s="45"/>
      <c r="I61" s="41"/>
      <c r="J61" s="1">
        <v>0</v>
      </c>
    </row>
    <row r="62" spans="1:10">
      <c r="A62" s="7" t="s">
        <v>157</v>
      </c>
      <c r="B62" s="27"/>
      <c r="C62" s="28"/>
      <c r="D62" s="9"/>
      <c r="E62" s="3">
        <v>39744</v>
      </c>
      <c r="F62" s="4" t="s">
        <v>212</v>
      </c>
      <c r="G62" s="8"/>
      <c r="H62" s="45"/>
      <c r="I62" s="11"/>
      <c r="J62" s="1">
        <v>0</v>
      </c>
    </row>
    <row r="63" spans="1:10">
      <c r="A63" s="7" t="s">
        <v>262</v>
      </c>
      <c r="B63" s="27"/>
      <c r="C63" s="28"/>
      <c r="D63" s="9"/>
      <c r="E63" s="3">
        <v>7500</v>
      </c>
      <c r="F63" s="4" t="s">
        <v>213</v>
      </c>
      <c r="G63" s="8"/>
      <c r="H63" s="45"/>
      <c r="I63" s="11"/>
      <c r="J63" s="1">
        <v>0</v>
      </c>
    </row>
    <row r="64" spans="1:10">
      <c r="A64" s="7" t="s">
        <v>261</v>
      </c>
      <c r="B64" s="27"/>
      <c r="C64" s="28"/>
      <c r="D64" s="9"/>
      <c r="E64" s="3">
        <v>55734</v>
      </c>
      <c r="F64" s="4" t="s">
        <v>214</v>
      </c>
      <c r="G64" s="8"/>
      <c r="H64" s="45"/>
      <c r="I64" s="11"/>
      <c r="J64" s="1">
        <v>0</v>
      </c>
    </row>
    <row r="65" spans="1:10">
      <c r="A65" s="7" t="s">
        <v>263</v>
      </c>
      <c r="B65" s="27"/>
      <c r="C65" s="28"/>
      <c r="D65" s="9"/>
      <c r="E65" s="3">
        <v>198582</v>
      </c>
      <c r="F65" s="5"/>
      <c r="G65" s="8"/>
      <c r="H65" s="45"/>
      <c r="I65" s="11"/>
      <c r="J65" s="1"/>
    </row>
    <row r="66" spans="1:10">
      <c r="A66" s="7" t="s">
        <v>158</v>
      </c>
      <c r="B66" s="27"/>
      <c r="C66" s="28"/>
      <c r="D66" s="9"/>
      <c r="E66" s="3">
        <v>1249684</v>
      </c>
      <c r="F66" s="5"/>
      <c r="G66" s="8"/>
      <c r="H66" s="45"/>
      <c r="I66" s="11"/>
      <c r="J66" s="1"/>
    </row>
    <row r="67" spans="1:10">
      <c r="A67" s="7" t="s">
        <v>264</v>
      </c>
      <c r="B67" s="27"/>
      <c r="C67" s="28"/>
      <c r="D67" s="9"/>
      <c r="E67" s="3">
        <v>103105</v>
      </c>
      <c r="F67" s="5" t="s">
        <v>139</v>
      </c>
      <c r="G67" s="8"/>
      <c r="H67" s="45"/>
      <c r="I67" s="11"/>
      <c r="J67" s="1">
        <v>0</v>
      </c>
    </row>
    <row r="68" spans="1:10">
      <c r="A68" s="7" t="s">
        <v>159</v>
      </c>
      <c r="B68" s="40"/>
      <c r="C68" s="11"/>
      <c r="D68" s="9"/>
      <c r="E68" s="3">
        <v>0</v>
      </c>
      <c r="F68" s="4" t="s">
        <v>215</v>
      </c>
      <c r="G68" s="8"/>
      <c r="H68" s="45"/>
      <c r="I68" s="11"/>
      <c r="J68" s="1">
        <v>4786969</v>
      </c>
    </row>
    <row r="69" spans="1:10">
      <c r="A69" s="7" t="s">
        <v>160</v>
      </c>
      <c r="B69" s="27"/>
      <c r="C69" s="28"/>
      <c r="D69" s="9"/>
      <c r="E69" s="3">
        <v>0</v>
      </c>
      <c r="F69" s="4" t="s">
        <v>216</v>
      </c>
      <c r="G69" s="8"/>
      <c r="H69" s="45"/>
      <c r="I69" s="11"/>
      <c r="J69" s="1">
        <v>268058</v>
      </c>
    </row>
    <row r="70" spans="1:10">
      <c r="A70" s="7" t="s">
        <v>161</v>
      </c>
      <c r="B70" s="27"/>
      <c r="C70" s="28"/>
      <c r="D70" s="9"/>
      <c r="E70" s="3">
        <v>0</v>
      </c>
      <c r="F70" s="4" t="s">
        <v>217</v>
      </c>
      <c r="G70" s="10"/>
      <c r="H70" s="39"/>
      <c r="I70" s="11"/>
      <c r="J70" s="1">
        <v>39744</v>
      </c>
    </row>
    <row r="71" spans="1:10">
      <c r="A71" s="7" t="s">
        <v>162</v>
      </c>
      <c r="B71" s="36"/>
      <c r="C71" s="37"/>
      <c r="D71" s="9"/>
      <c r="E71" s="3">
        <v>0</v>
      </c>
      <c r="F71" s="4" t="s">
        <v>218</v>
      </c>
      <c r="G71" s="10"/>
      <c r="H71" s="39"/>
      <c r="I71" s="11"/>
      <c r="J71" s="1">
        <v>7500</v>
      </c>
    </row>
    <row r="72" spans="1:10">
      <c r="A72" s="7" t="s">
        <v>163</v>
      </c>
      <c r="B72" s="36"/>
      <c r="C72" s="37"/>
      <c r="D72" s="9"/>
      <c r="E72" s="3">
        <v>0</v>
      </c>
      <c r="F72" s="4" t="s">
        <v>219</v>
      </c>
      <c r="G72" s="10"/>
      <c r="H72" s="39"/>
      <c r="I72" s="11"/>
      <c r="J72" s="1">
        <v>57116</v>
      </c>
    </row>
    <row r="73" spans="1:10">
      <c r="A73" s="7" t="s">
        <v>164</v>
      </c>
      <c r="B73" s="36"/>
      <c r="C73" s="37"/>
      <c r="D73" s="9"/>
      <c r="E73" s="3">
        <v>0</v>
      </c>
      <c r="F73" s="66" t="s">
        <v>220</v>
      </c>
      <c r="G73" s="67"/>
      <c r="H73" s="68"/>
      <c r="I73" s="69"/>
      <c r="J73" s="6">
        <v>0</v>
      </c>
    </row>
    <row r="74" spans="1:10">
      <c r="A74" s="7" t="s">
        <v>165</v>
      </c>
      <c r="B74" s="36"/>
      <c r="C74" s="37"/>
      <c r="D74" s="9"/>
      <c r="E74" s="3">
        <v>0</v>
      </c>
      <c r="F74" s="4" t="s">
        <v>221</v>
      </c>
      <c r="G74" s="10"/>
      <c r="H74" s="39"/>
      <c r="I74" s="11"/>
      <c r="J74" s="1">
        <v>0</v>
      </c>
    </row>
    <row r="75" spans="1:10">
      <c r="A75" s="41"/>
      <c r="B75" s="41"/>
      <c r="C75" s="41"/>
      <c r="D75" s="41"/>
      <c r="E75" s="41"/>
      <c r="F75" s="4" t="s">
        <v>222</v>
      </c>
      <c r="G75" s="10"/>
      <c r="H75" s="39"/>
      <c r="I75" s="11"/>
      <c r="J75" s="1">
        <v>1053574</v>
      </c>
    </row>
    <row r="76" spans="1:10">
      <c r="A76" s="7" t="s">
        <v>167</v>
      </c>
      <c r="B76" s="36"/>
      <c r="C76" s="37"/>
      <c r="D76" s="9"/>
      <c r="E76" s="3">
        <v>520000</v>
      </c>
      <c r="F76" s="4" t="s">
        <v>143</v>
      </c>
      <c r="G76" s="10"/>
      <c r="H76" s="39"/>
      <c r="I76" s="11"/>
      <c r="J76" s="1">
        <v>480579</v>
      </c>
    </row>
    <row r="77" spans="1:10">
      <c r="A77" s="7" t="s">
        <v>168</v>
      </c>
      <c r="B77" s="36"/>
      <c r="C77" s="37"/>
      <c r="D77" s="9"/>
      <c r="E77" s="3">
        <v>1450000</v>
      </c>
      <c r="F77" s="4" t="s">
        <v>144</v>
      </c>
      <c r="G77" s="10"/>
      <c r="H77" s="39"/>
      <c r="I77" s="11"/>
      <c r="J77" s="1">
        <v>9000</v>
      </c>
    </row>
    <row r="78" spans="1:10">
      <c r="A78" s="7" t="s">
        <v>166</v>
      </c>
      <c r="B78" s="36"/>
      <c r="C78" s="37"/>
      <c r="D78" s="9"/>
      <c r="E78" s="3">
        <v>0</v>
      </c>
      <c r="F78" s="4"/>
      <c r="G78" s="10"/>
      <c r="H78" s="39"/>
      <c r="I78" s="11"/>
      <c r="J78" s="1"/>
    </row>
    <row r="79" spans="1:10">
      <c r="A79" s="7" t="s">
        <v>169</v>
      </c>
      <c r="B79" s="36"/>
      <c r="C79" s="37"/>
      <c r="D79" s="9"/>
      <c r="E79" s="3">
        <v>1084000</v>
      </c>
      <c r="F79" s="4" t="s">
        <v>223</v>
      </c>
      <c r="G79" s="10"/>
      <c r="H79" s="39"/>
      <c r="I79" s="11"/>
      <c r="J79" s="1">
        <v>178500</v>
      </c>
    </row>
    <row r="80" spans="1:10">
      <c r="A80" s="7" t="s">
        <v>170</v>
      </c>
      <c r="B80" s="36"/>
      <c r="C80" s="37"/>
      <c r="D80" s="9"/>
      <c r="E80" s="3">
        <v>5612</v>
      </c>
      <c r="F80" s="4" t="s">
        <v>224</v>
      </c>
      <c r="G80" s="10"/>
      <c r="H80" s="39"/>
      <c r="I80" s="11"/>
      <c r="J80" s="1">
        <v>1510000</v>
      </c>
    </row>
    <row r="81" spans="1:10">
      <c r="A81" s="7" t="s">
        <v>171</v>
      </c>
      <c r="B81" s="36"/>
      <c r="C81" s="37"/>
      <c r="D81" s="9"/>
      <c r="E81" s="3">
        <v>1550</v>
      </c>
      <c r="F81" s="4" t="s">
        <v>225</v>
      </c>
      <c r="G81" s="10"/>
      <c r="H81" s="39"/>
      <c r="I81" s="11"/>
      <c r="J81" s="1">
        <v>22770</v>
      </c>
    </row>
    <row r="82" spans="1:10">
      <c r="A82" s="36"/>
      <c r="B82" s="36"/>
      <c r="C82" s="37"/>
      <c r="D82" s="9"/>
      <c r="E82" s="3"/>
      <c r="F82" s="4" t="s">
        <v>226</v>
      </c>
      <c r="G82" s="10"/>
      <c r="H82" s="39"/>
      <c r="I82" s="11"/>
      <c r="J82" s="1">
        <v>139270</v>
      </c>
    </row>
    <row r="83" spans="1:10">
      <c r="A83" s="36"/>
      <c r="B83" s="36"/>
      <c r="C83" s="37"/>
      <c r="D83" s="9"/>
      <c r="E83" s="3"/>
      <c r="F83" s="4" t="s">
        <v>227</v>
      </c>
      <c r="G83" s="10"/>
      <c r="H83" s="39"/>
      <c r="I83" s="11"/>
      <c r="J83" s="1">
        <v>945260</v>
      </c>
    </row>
    <row r="84" spans="1:10">
      <c r="A84" s="36"/>
      <c r="B84" s="36"/>
      <c r="C84" s="37"/>
      <c r="D84" s="9"/>
      <c r="E84" s="3"/>
      <c r="F84" s="4" t="s">
        <v>228</v>
      </c>
      <c r="G84" s="10"/>
      <c r="H84" s="39"/>
      <c r="I84" s="11"/>
      <c r="J84" s="1">
        <v>0</v>
      </c>
    </row>
    <row r="85" spans="1:10">
      <c r="A85" s="36"/>
      <c r="B85" s="36"/>
      <c r="C85" s="37"/>
      <c r="D85" s="9"/>
      <c r="E85" s="3"/>
      <c r="F85" s="4" t="s">
        <v>229</v>
      </c>
      <c r="G85" s="10"/>
      <c r="H85" s="39"/>
      <c r="I85" s="11"/>
      <c r="J85" s="1">
        <v>0</v>
      </c>
    </row>
    <row r="86" spans="1:10">
      <c r="A86" s="36"/>
      <c r="B86" s="36"/>
      <c r="C86" s="37"/>
      <c r="D86" s="9"/>
      <c r="E86" s="3"/>
      <c r="F86" s="4" t="s">
        <v>230</v>
      </c>
      <c r="G86" s="10"/>
      <c r="H86" s="39"/>
      <c r="I86" s="11"/>
      <c r="J86" s="1">
        <v>1234304</v>
      </c>
    </row>
    <row r="87" spans="1:10">
      <c r="A87" s="36"/>
      <c r="B87" s="36"/>
      <c r="C87" s="37"/>
      <c r="D87" s="9"/>
      <c r="E87" s="3"/>
      <c r="F87" s="4" t="s">
        <v>231</v>
      </c>
      <c r="G87" s="10"/>
      <c r="H87" s="39"/>
      <c r="I87" s="11"/>
      <c r="J87" s="1">
        <v>89500</v>
      </c>
    </row>
    <row r="88" spans="1:10">
      <c r="A88" s="36"/>
      <c r="B88" s="36"/>
      <c r="C88" s="37"/>
      <c r="D88" s="9"/>
      <c r="E88" s="3"/>
      <c r="F88" s="4" t="s">
        <v>232</v>
      </c>
      <c r="G88" s="10"/>
      <c r="H88" s="39"/>
      <c r="I88" s="11"/>
      <c r="J88" s="1">
        <v>69735</v>
      </c>
    </row>
    <row r="89" spans="1:10">
      <c r="A89" s="36"/>
      <c r="B89" s="36"/>
      <c r="C89" s="37"/>
      <c r="D89" s="9"/>
      <c r="E89" s="3"/>
      <c r="F89" s="4" t="s">
        <v>233</v>
      </c>
      <c r="G89" s="10"/>
      <c r="H89" s="39"/>
      <c r="I89" s="11"/>
      <c r="J89" s="1">
        <v>30861</v>
      </c>
    </row>
    <row r="90" spans="1:10">
      <c r="A90" s="36"/>
      <c r="B90" s="36"/>
      <c r="C90" s="37"/>
      <c r="D90" s="9"/>
      <c r="E90" s="3"/>
      <c r="F90" s="4" t="s">
        <v>234</v>
      </c>
      <c r="G90" s="10"/>
      <c r="H90" s="39"/>
      <c r="I90" s="11"/>
      <c r="J90" s="1">
        <v>0</v>
      </c>
    </row>
    <row r="91" spans="1:10">
      <c r="A91" s="36"/>
      <c r="B91" s="36"/>
      <c r="C91" s="37"/>
      <c r="D91" s="9"/>
      <c r="E91" s="3"/>
      <c r="F91" s="4" t="s">
        <v>269</v>
      </c>
      <c r="G91" s="10"/>
      <c r="H91" s="39"/>
      <c r="I91" s="11"/>
      <c r="J91" s="1">
        <v>250000</v>
      </c>
    </row>
    <row r="92" spans="1:10">
      <c r="A92" s="36"/>
      <c r="B92" s="36"/>
      <c r="C92" s="37"/>
      <c r="D92" s="9"/>
      <c r="E92" s="3"/>
      <c r="F92" s="4" t="s">
        <v>268</v>
      </c>
      <c r="G92" s="10"/>
      <c r="H92" s="39"/>
      <c r="I92" s="11"/>
      <c r="J92" s="1">
        <v>3830</v>
      </c>
    </row>
    <row r="93" spans="1:10">
      <c r="A93" s="36"/>
      <c r="B93" s="36"/>
      <c r="C93" s="37"/>
      <c r="D93" s="9"/>
      <c r="E93" s="3"/>
      <c r="F93" s="4" t="s">
        <v>235</v>
      </c>
      <c r="G93" s="10"/>
      <c r="H93" s="39"/>
      <c r="I93" s="11"/>
      <c r="J93" s="1"/>
    </row>
    <row r="94" spans="1:10">
      <c r="A94" s="36"/>
      <c r="B94" s="36"/>
      <c r="C94" s="37"/>
      <c r="D94" s="9"/>
      <c r="E94" s="3"/>
      <c r="F94" s="4" t="s">
        <v>236</v>
      </c>
      <c r="G94" s="10"/>
      <c r="H94" s="39"/>
      <c r="I94" s="11"/>
      <c r="J94" s="1">
        <v>1371930</v>
      </c>
    </row>
    <row r="95" spans="1:10">
      <c r="A95" s="36"/>
      <c r="B95" s="36"/>
      <c r="C95" s="37"/>
      <c r="D95" s="9"/>
      <c r="E95" s="3"/>
      <c r="F95" s="4" t="s">
        <v>237</v>
      </c>
      <c r="G95" s="10"/>
      <c r="H95" s="39"/>
      <c r="I95" s="11"/>
      <c r="J95" s="1">
        <v>0</v>
      </c>
    </row>
    <row r="96" spans="1:10">
      <c r="A96" s="36"/>
      <c r="B96" s="36"/>
      <c r="C96" s="37"/>
      <c r="D96" s="9"/>
      <c r="E96" s="3"/>
      <c r="F96" s="4" t="s">
        <v>167</v>
      </c>
      <c r="G96" s="10"/>
      <c r="H96" s="39"/>
      <c r="I96" s="11"/>
      <c r="J96" s="1">
        <v>86590</v>
      </c>
    </row>
    <row r="97" spans="1:10">
      <c r="A97" s="36"/>
      <c r="B97" s="36"/>
      <c r="C97" s="37"/>
      <c r="D97" s="9"/>
      <c r="E97" s="3"/>
      <c r="F97" s="4" t="s">
        <v>238</v>
      </c>
      <c r="G97" s="10"/>
      <c r="H97" s="39"/>
      <c r="I97" s="11"/>
      <c r="J97" s="1">
        <v>1450000</v>
      </c>
    </row>
    <row r="98" spans="1:10">
      <c r="A98" s="36"/>
      <c r="B98" s="36"/>
      <c r="C98" s="37"/>
      <c r="D98" s="9"/>
      <c r="E98" s="3"/>
      <c r="F98" s="4" t="s">
        <v>239</v>
      </c>
      <c r="G98" s="10"/>
      <c r="H98" s="39"/>
      <c r="I98" s="11"/>
      <c r="J98" s="1">
        <v>0</v>
      </c>
    </row>
    <row r="99" spans="1:10">
      <c r="A99" s="36"/>
      <c r="B99" s="36"/>
      <c r="C99" s="37"/>
      <c r="D99" s="9"/>
      <c r="E99" s="3"/>
      <c r="F99" s="4" t="s">
        <v>240</v>
      </c>
      <c r="G99" s="10"/>
      <c r="H99" s="39"/>
      <c r="I99" s="11"/>
      <c r="J99" s="1">
        <v>0</v>
      </c>
    </row>
    <row r="100" spans="1:10">
      <c r="A100" s="36"/>
      <c r="B100" s="36"/>
      <c r="C100" s="37"/>
      <c r="D100" s="9"/>
      <c r="E100" s="3"/>
      <c r="F100" s="4" t="s">
        <v>241</v>
      </c>
      <c r="G100" s="10"/>
      <c r="H100" s="39"/>
      <c r="I100" s="11"/>
      <c r="J100" s="1">
        <v>0</v>
      </c>
    </row>
    <row r="101" spans="1:10">
      <c r="A101" s="36"/>
      <c r="B101" s="36"/>
      <c r="C101" s="37"/>
      <c r="D101" s="9"/>
      <c r="E101" s="3"/>
      <c r="F101" s="4" t="s">
        <v>242</v>
      </c>
      <c r="G101" s="10"/>
      <c r="H101" s="39"/>
      <c r="I101" s="11"/>
      <c r="J101" s="1">
        <v>0</v>
      </c>
    </row>
    <row r="102" spans="1:10">
      <c r="A102" s="36"/>
      <c r="B102" s="36"/>
      <c r="C102" s="37"/>
      <c r="D102" s="9"/>
      <c r="E102" s="3"/>
      <c r="F102" s="4" t="s">
        <v>243</v>
      </c>
      <c r="G102" s="10"/>
      <c r="H102" s="39"/>
      <c r="I102" s="11"/>
      <c r="J102" s="1">
        <v>11760</v>
      </c>
    </row>
    <row r="103" spans="1:10">
      <c r="A103" s="36"/>
      <c r="B103" s="36"/>
      <c r="C103" s="37"/>
      <c r="D103" s="9"/>
      <c r="E103" s="3"/>
      <c r="F103" s="4" t="s">
        <v>244</v>
      </c>
      <c r="G103" s="10"/>
      <c r="H103" s="39"/>
      <c r="I103" s="11"/>
      <c r="J103" s="1">
        <v>315000</v>
      </c>
    </row>
    <row r="104" spans="1:10">
      <c r="A104" s="36"/>
      <c r="B104" s="36"/>
      <c r="C104" s="37"/>
      <c r="D104" s="9"/>
      <c r="E104" s="3"/>
      <c r="F104" s="4" t="s">
        <v>245</v>
      </c>
      <c r="G104" s="10"/>
      <c r="H104" s="39"/>
      <c r="I104" s="11"/>
      <c r="J104" s="1">
        <v>123015</v>
      </c>
    </row>
    <row r="105" spans="1:10">
      <c r="A105" s="36"/>
      <c r="B105" s="36"/>
      <c r="C105" s="37"/>
      <c r="D105" s="9"/>
      <c r="E105" s="3"/>
      <c r="F105" s="4" t="s">
        <v>270</v>
      </c>
      <c r="G105" s="10"/>
      <c r="H105" s="39"/>
      <c r="I105" s="11"/>
      <c r="J105" s="1">
        <v>20000</v>
      </c>
    </row>
    <row r="106" spans="1:10">
      <c r="A106" s="36"/>
      <c r="B106" s="36"/>
      <c r="C106" s="37"/>
      <c r="D106" s="9"/>
      <c r="E106" s="3"/>
      <c r="F106" s="4" t="s">
        <v>246</v>
      </c>
      <c r="G106" s="10"/>
      <c r="H106" s="39"/>
      <c r="I106" s="11"/>
      <c r="J106" s="1">
        <v>0</v>
      </c>
    </row>
    <row r="107" spans="1:10">
      <c r="A107" s="36"/>
      <c r="B107" s="36"/>
      <c r="C107" s="37"/>
      <c r="D107" s="9"/>
      <c r="E107" s="3"/>
      <c r="F107" s="4" t="s">
        <v>247</v>
      </c>
      <c r="G107" s="10"/>
      <c r="H107" s="39"/>
      <c r="I107" s="11"/>
      <c r="J107" s="1">
        <v>0</v>
      </c>
    </row>
    <row r="108" spans="1:10">
      <c r="A108" s="36"/>
      <c r="B108" s="36"/>
      <c r="C108" s="37"/>
      <c r="D108" s="9"/>
      <c r="E108" s="3"/>
      <c r="F108" s="4" t="s">
        <v>248</v>
      </c>
      <c r="G108" s="10"/>
      <c r="H108" s="39"/>
      <c r="I108" s="11"/>
      <c r="J108" s="1">
        <v>518000</v>
      </c>
    </row>
    <row r="109" spans="1:10">
      <c r="A109" s="36"/>
      <c r="B109" s="36"/>
      <c r="C109" s="37"/>
      <c r="D109" s="9"/>
      <c r="E109" s="3"/>
      <c r="F109" s="4" t="s">
        <v>249</v>
      </c>
      <c r="G109" s="10"/>
      <c r="H109" s="39"/>
      <c r="I109" s="11"/>
      <c r="J109" s="1">
        <v>0</v>
      </c>
    </row>
    <row r="110" spans="1:10">
      <c r="A110" s="36"/>
      <c r="B110" s="36"/>
      <c r="C110" s="37"/>
      <c r="D110" s="9"/>
      <c r="E110" s="3"/>
      <c r="F110" s="4" t="s">
        <v>250</v>
      </c>
      <c r="G110" s="10"/>
      <c r="H110" s="39"/>
      <c r="I110" s="11"/>
      <c r="J110" s="1">
        <v>0</v>
      </c>
    </row>
    <row r="111" spans="1:10">
      <c r="A111" s="36"/>
      <c r="B111" s="36"/>
      <c r="C111" s="37"/>
      <c r="D111" s="9"/>
      <c r="E111" s="3"/>
      <c r="F111" s="4" t="s">
        <v>251</v>
      </c>
      <c r="G111" s="10"/>
      <c r="H111" s="39"/>
      <c r="I111" s="11"/>
      <c r="J111" s="1">
        <v>0</v>
      </c>
    </row>
    <row r="112" spans="1:10">
      <c r="A112" s="36"/>
      <c r="B112" s="36"/>
      <c r="C112" s="37"/>
      <c r="D112" s="9"/>
      <c r="E112" s="3"/>
      <c r="F112" s="4" t="s">
        <v>252</v>
      </c>
      <c r="G112" s="10"/>
      <c r="H112" s="39"/>
      <c r="I112" s="11"/>
      <c r="J112" s="1">
        <v>0</v>
      </c>
    </row>
    <row r="113" spans="1:10">
      <c r="A113" s="36"/>
      <c r="B113" s="36"/>
      <c r="C113" s="37"/>
      <c r="D113" s="9"/>
      <c r="E113" s="1"/>
      <c r="F113" s="46"/>
      <c r="G113" s="10"/>
      <c r="H113" s="39"/>
      <c r="I113" s="11"/>
      <c r="J113" s="1"/>
    </row>
    <row r="114" spans="1:10">
      <c r="A114" s="36"/>
      <c r="B114" s="36"/>
      <c r="C114" s="37"/>
      <c r="D114" s="9"/>
      <c r="E114" s="1"/>
      <c r="F114" s="47"/>
      <c r="G114" s="27"/>
      <c r="H114" s="28"/>
      <c r="I114" s="11"/>
      <c r="J114" s="1"/>
    </row>
    <row r="115" spans="1:10">
      <c r="A115" s="46"/>
      <c r="B115" s="10"/>
      <c r="C115" s="39"/>
      <c r="D115" s="9"/>
      <c r="E115" s="1"/>
      <c r="F115" s="48" t="s">
        <v>7</v>
      </c>
      <c r="G115" s="49"/>
      <c r="H115" s="50"/>
      <c r="I115" s="11"/>
      <c r="J115" s="1"/>
    </row>
    <row r="116" spans="1:10">
      <c r="A116" s="46"/>
      <c r="B116" s="10"/>
      <c r="C116" s="39"/>
      <c r="D116" s="9"/>
      <c r="E116" s="1"/>
      <c r="F116" s="24" t="s">
        <v>5</v>
      </c>
      <c r="G116" s="20"/>
      <c r="H116" s="21"/>
      <c r="I116" s="9">
        <v>31523</v>
      </c>
      <c r="J116" s="1"/>
    </row>
    <row r="117" spans="1:10">
      <c r="A117" s="47"/>
      <c r="B117" s="27"/>
      <c r="C117" s="28"/>
      <c r="D117" s="9"/>
      <c r="E117" s="1"/>
      <c r="F117" s="24" t="s">
        <v>8</v>
      </c>
      <c r="G117" s="20"/>
      <c r="H117" s="21"/>
      <c r="I117" s="51">
        <v>1761285</v>
      </c>
      <c r="J117" s="1">
        <f>I116+I117</f>
        <v>1792808</v>
      </c>
    </row>
    <row r="118" spans="1:10">
      <c r="A118" s="47"/>
      <c r="B118" s="27"/>
      <c r="C118" s="28"/>
      <c r="D118" s="9"/>
      <c r="E118" s="1"/>
      <c r="F118" s="47"/>
      <c r="G118" s="27"/>
      <c r="H118" s="28"/>
      <c r="I118" s="11"/>
      <c r="J118" s="1"/>
    </row>
    <row r="119" spans="1:10">
      <c r="A119" s="52"/>
      <c r="B119" s="53"/>
      <c r="C119" s="54"/>
      <c r="D119" s="55"/>
      <c r="E119" s="1"/>
      <c r="F119" s="47"/>
      <c r="G119" s="27"/>
      <c r="H119" s="28"/>
      <c r="I119" s="11"/>
      <c r="J119" s="1"/>
    </row>
    <row r="120" spans="1:10">
      <c r="A120" s="56"/>
      <c r="B120" s="36"/>
      <c r="C120" s="37"/>
      <c r="D120" s="37"/>
      <c r="E120" s="2"/>
      <c r="F120" s="47"/>
      <c r="G120" s="27"/>
      <c r="H120" s="28"/>
      <c r="I120" s="38"/>
      <c r="J120" s="1"/>
    </row>
    <row r="121" spans="1:10" ht="15.75" thickBot="1">
      <c r="A121" s="57"/>
      <c r="B121" s="58"/>
      <c r="C121" s="59"/>
      <c r="D121" s="59"/>
      <c r="E121" s="60">
        <f>SUM(E5:E120)</f>
        <v>43868978</v>
      </c>
      <c r="F121" s="61"/>
      <c r="G121" s="62"/>
      <c r="H121" s="63"/>
      <c r="I121" s="64"/>
      <c r="J121" s="65">
        <f>SUM(J5:J120)</f>
        <v>43868978</v>
      </c>
    </row>
    <row r="122" spans="1:10" ht="15.75" thickTop="1"/>
  </sheetData>
  <mergeCells count="4">
    <mergeCell ref="A1:J2"/>
    <mergeCell ref="A3:J3"/>
    <mergeCell ref="A4:C4"/>
    <mergeCell ref="F4:H4"/>
  </mergeCells>
  <pageMargins left="0.18" right="0.16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3"/>
  <sheetViews>
    <sheetView workbookViewId="0">
      <selection activeCell="A4" sqref="A4:A22"/>
    </sheetView>
  </sheetViews>
  <sheetFormatPr defaultRowHeight="14.25"/>
  <cols>
    <col min="1" max="1" width="17.28515625" style="91" bestFit="1" customWidth="1"/>
    <col min="2" max="2" width="23.42578125" style="91" bestFit="1" customWidth="1"/>
    <col min="3" max="3" width="7.140625" style="91" bestFit="1" customWidth="1"/>
    <col min="4" max="4" width="17.28515625" style="91" bestFit="1" customWidth="1"/>
    <col min="5" max="5" width="0.5703125" style="91" customWidth="1"/>
    <col min="6" max="6" width="17.28515625" style="91" bestFit="1" customWidth="1"/>
    <col min="7" max="7" width="13.42578125" style="91" bestFit="1" customWidth="1"/>
    <col min="8" max="8" width="7.140625" style="91" bestFit="1" customWidth="1"/>
    <col min="9" max="9" width="17.28515625" style="91" bestFit="1" customWidth="1"/>
    <col min="10" max="16384" width="9.140625" style="91"/>
  </cols>
  <sheetData>
    <row r="1" spans="1:9">
      <c r="A1" s="88" t="s">
        <v>112</v>
      </c>
      <c r="B1" s="89"/>
      <c r="C1" s="89"/>
      <c r="D1" s="89"/>
      <c r="E1" s="89"/>
      <c r="F1" s="89"/>
      <c r="G1" s="89"/>
      <c r="H1" s="89"/>
      <c r="I1" s="90"/>
    </row>
    <row r="2" spans="1:9">
      <c r="A2" s="92"/>
      <c r="B2" s="93"/>
      <c r="C2" s="93"/>
      <c r="D2" s="93"/>
      <c r="E2" s="93"/>
      <c r="F2" s="93"/>
      <c r="G2" s="93"/>
      <c r="H2" s="93"/>
      <c r="I2" s="94"/>
    </row>
    <row r="3" spans="1:9">
      <c r="A3" s="95" t="s">
        <v>35</v>
      </c>
      <c r="B3" s="96"/>
      <c r="C3" s="96"/>
      <c r="D3" s="96"/>
      <c r="E3" s="96"/>
      <c r="F3" s="96"/>
      <c r="G3" s="96"/>
      <c r="H3" s="96"/>
      <c r="I3" s="97"/>
    </row>
    <row r="4" spans="1:9" s="100" customFormat="1">
      <c r="A4" s="98" t="s">
        <v>11</v>
      </c>
      <c r="B4" s="98" t="s">
        <v>36</v>
      </c>
      <c r="C4" s="98" t="s">
        <v>13</v>
      </c>
      <c r="D4" s="98" t="s">
        <v>14</v>
      </c>
      <c r="E4" s="98"/>
      <c r="F4" s="98" t="s">
        <v>11</v>
      </c>
      <c r="G4" s="98" t="s">
        <v>37</v>
      </c>
      <c r="H4" s="99" t="s">
        <v>13</v>
      </c>
      <c r="I4" s="98" t="s">
        <v>14</v>
      </c>
    </row>
    <row r="5" spans="1:9">
      <c r="A5" s="105">
        <v>14612862</v>
      </c>
      <c r="B5" s="101" t="s">
        <v>38</v>
      </c>
      <c r="C5" s="102" t="s">
        <v>41</v>
      </c>
      <c r="D5" s="103">
        <f>'I&amp;E-SCH'!D33</f>
        <v>24129079</v>
      </c>
      <c r="E5" s="104"/>
      <c r="F5" s="105">
        <v>17366186</v>
      </c>
      <c r="G5" s="106" t="s">
        <v>40</v>
      </c>
      <c r="H5" s="102" t="s">
        <v>50</v>
      </c>
      <c r="I5" s="107">
        <f>'I&amp;E-SCH'!D9</f>
        <v>22128100</v>
      </c>
    </row>
    <row r="6" spans="1:9">
      <c r="A6" s="105"/>
      <c r="B6" s="104"/>
      <c r="C6" s="108"/>
      <c r="D6" s="103"/>
      <c r="E6" s="104"/>
      <c r="F6" s="105"/>
      <c r="G6" s="106"/>
      <c r="H6" s="108"/>
      <c r="I6" s="105"/>
    </row>
    <row r="7" spans="1:9">
      <c r="A7" s="105">
        <v>1782593</v>
      </c>
      <c r="B7" s="104" t="s">
        <v>42</v>
      </c>
      <c r="C7" s="108" t="s">
        <v>46</v>
      </c>
      <c r="D7" s="103">
        <f>'I&amp;E-SCH'!D42</f>
        <v>696944</v>
      </c>
      <c r="E7" s="104"/>
      <c r="F7" s="105">
        <v>360349</v>
      </c>
      <c r="G7" s="106" t="s">
        <v>44</v>
      </c>
      <c r="H7" s="108"/>
      <c r="I7" s="105">
        <f>'R&amp;P'!E19</f>
        <v>368627</v>
      </c>
    </row>
    <row r="8" spans="1:9">
      <c r="A8" s="105"/>
      <c r="B8" s="104"/>
      <c r="C8" s="108"/>
      <c r="D8" s="103"/>
      <c r="E8" s="104"/>
      <c r="F8" s="105"/>
      <c r="G8" s="106"/>
      <c r="H8" s="108"/>
      <c r="I8" s="105"/>
    </row>
    <row r="9" spans="1:9">
      <c r="A9" s="105"/>
      <c r="B9" s="104"/>
      <c r="C9" s="108"/>
      <c r="D9" s="103"/>
      <c r="E9" s="104"/>
      <c r="F9" s="105">
        <v>1287058</v>
      </c>
      <c r="G9" s="106" t="s">
        <v>45</v>
      </c>
      <c r="H9" s="108" t="s">
        <v>52</v>
      </c>
      <c r="I9" s="105">
        <f>'I&amp;E-SCH'!D21</f>
        <v>329843</v>
      </c>
    </row>
    <row r="10" spans="1:9">
      <c r="A10" s="105">
        <v>0</v>
      </c>
      <c r="B10" s="104" t="s">
        <v>47</v>
      </c>
      <c r="C10" s="108" t="s">
        <v>39</v>
      </c>
      <c r="D10" s="103">
        <f>'I&amp;E-SCH'!D49</f>
        <v>196691</v>
      </c>
      <c r="E10" s="104"/>
      <c r="F10" s="105"/>
      <c r="G10" s="106"/>
      <c r="H10" s="108"/>
      <c r="I10" s="105"/>
    </row>
    <row r="11" spans="1:9">
      <c r="A11" s="105"/>
      <c r="B11" s="104"/>
      <c r="C11" s="108"/>
      <c r="D11" s="103"/>
      <c r="E11" s="104"/>
      <c r="F11" s="105">
        <v>2681063</v>
      </c>
      <c r="G11" s="91" t="s">
        <v>274</v>
      </c>
      <c r="H11" s="109"/>
      <c r="I11" s="110">
        <f>'R&amp;P'!E21</f>
        <v>807862</v>
      </c>
    </row>
    <row r="12" spans="1:9">
      <c r="A12" s="105">
        <v>277097</v>
      </c>
      <c r="B12" s="104" t="s">
        <v>49</v>
      </c>
      <c r="C12" s="108" t="s">
        <v>43</v>
      </c>
      <c r="D12" s="103">
        <f>'I&amp;E-SCH'!D54</f>
        <v>156919</v>
      </c>
      <c r="E12" s="104"/>
      <c r="F12" s="105"/>
      <c r="G12" s="106"/>
      <c r="H12" s="108"/>
      <c r="I12" s="105"/>
    </row>
    <row r="13" spans="1:9">
      <c r="A13" s="105"/>
      <c r="B13" s="104"/>
      <c r="C13" s="108"/>
      <c r="D13" s="103"/>
      <c r="E13" s="104"/>
      <c r="F13" s="105"/>
      <c r="H13" s="104"/>
      <c r="I13" s="105"/>
    </row>
    <row r="14" spans="1:9">
      <c r="A14" s="105">
        <v>150089</v>
      </c>
      <c r="B14" s="104" t="s">
        <v>51</v>
      </c>
      <c r="C14" s="108" t="s">
        <v>48</v>
      </c>
      <c r="D14" s="103">
        <f>'I&amp;E-SCH'!D60</f>
        <v>115719</v>
      </c>
      <c r="E14" s="104"/>
      <c r="F14" s="105"/>
      <c r="G14" s="106"/>
      <c r="H14" s="104"/>
      <c r="I14" s="105"/>
    </row>
    <row r="15" spans="1:9">
      <c r="A15" s="105"/>
      <c r="B15" s="104"/>
      <c r="C15" s="108"/>
      <c r="D15" s="103"/>
      <c r="E15" s="104"/>
      <c r="F15" s="105"/>
      <c r="G15" s="106"/>
      <c r="H15" s="104"/>
      <c r="I15" s="105"/>
    </row>
    <row r="16" spans="1:9">
      <c r="A16" s="105">
        <v>2182411.2599999998</v>
      </c>
      <c r="B16" s="104" t="s">
        <v>53</v>
      </c>
      <c r="C16" s="108" t="s">
        <v>34</v>
      </c>
      <c r="D16" s="103">
        <f>'DEP-SCH'!G17</f>
        <v>2045426.2010000004</v>
      </c>
      <c r="E16" s="104"/>
      <c r="F16" s="105"/>
      <c r="G16" s="106"/>
      <c r="H16" s="104"/>
      <c r="I16" s="105"/>
    </row>
    <row r="17" spans="1:9">
      <c r="A17" s="105"/>
      <c r="B17" s="104"/>
      <c r="C17" s="108"/>
      <c r="D17" s="103"/>
      <c r="E17" s="104"/>
      <c r="F17" s="105"/>
      <c r="G17" s="106"/>
      <c r="H17" s="104"/>
      <c r="I17" s="105"/>
    </row>
    <row r="18" spans="1:9">
      <c r="A18" s="184">
        <f>F22-SUM(A5:A17)</f>
        <v>2689603.7400000021</v>
      </c>
      <c r="B18" s="104" t="s">
        <v>54</v>
      </c>
      <c r="C18" s="108"/>
      <c r="D18" s="111">
        <f>I22-SUM(D5:D17)</f>
        <v>-3706346.2010000013</v>
      </c>
      <c r="E18" s="104"/>
      <c r="F18" s="105"/>
      <c r="G18" s="106"/>
      <c r="H18" s="104"/>
      <c r="I18" s="105"/>
    </row>
    <row r="19" spans="1:9">
      <c r="A19" s="105"/>
      <c r="B19" s="104"/>
      <c r="C19" s="108"/>
      <c r="D19" s="103"/>
      <c r="E19" s="104"/>
      <c r="F19" s="105"/>
      <c r="G19" s="106"/>
      <c r="H19" s="104"/>
      <c r="I19" s="105"/>
    </row>
    <row r="20" spans="1:9">
      <c r="A20" s="104"/>
      <c r="B20" s="104"/>
      <c r="C20" s="104"/>
      <c r="E20" s="104"/>
      <c r="F20" s="105"/>
      <c r="G20" s="106"/>
      <c r="H20" s="104"/>
      <c r="I20" s="105"/>
    </row>
    <row r="21" spans="1:9">
      <c r="A21" s="105"/>
      <c r="B21" s="112"/>
      <c r="C21" s="113"/>
      <c r="D21" s="103"/>
      <c r="E21" s="104"/>
      <c r="F21" s="105"/>
      <c r="G21" s="106"/>
      <c r="H21" s="112"/>
      <c r="I21" s="114"/>
    </row>
    <row r="22" spans="1:9" ht="15" thickBot="1">
      <c r="A22" s="115">
        <f>SUM(A5:A21)</f>
        <v>21694656</v>
      </c>
      <c r="B22" s="116"/>
      <c r="C22" s="117"/>
      <c r="D22" s="115">
        <f>SUM(D5:D21)</f>
        <v>23634432</v>
      </c>
      <c r="E22" s="116"/>
      <c r="F22" s="115">
        <f>SUM(F5:F21)</f>
        <v>21694656</v>
      </c>
      <c r="G22" s="118"/>
      <c r="H22" s="116"/>
      <c r="I22" s="119">
        <f>SUM(I5:I21)</f>
        <v>23634432</v>
      </c>
    </row>
    <row r="23" spans="1:9" ht="15" thickTop="1"/>
  </sheetData>
  <mergeCells count="2">
    <mergeCell ref="A1:I2"/>
    <mergeCell ref="A3:I3"/>
  </mergeCells>
  <printOptions horizontalCentered="1" verticalCentered="1"/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2"/>
  <sheetViews>
    <sheetView view="pageBreakPreview" zoomScale="60" workbookViewId="0">
      <selection activeCell="C16" sqref="C16"/>
    </sheetView>
  </sheetViews>
  <sheetFormatPr defaultRowHeight="14.25"/>
  <cols>
    <col min="1" max="1" width="15.85546875" style="91" bestFit="1" customWidth="1"/>
    <col min="2" max="2" width="23" style="91" bestFit="1" customWidth="1"/>
    <col min="3" max="3" width="7.140625" style="91" bestFit="1" customWidth="1"/>
    <col min="4" max="4" width="16.5703125" style="91" bestFit="1" customWidth="1"/>
    <col min="5" max="5" width="0.42578125" style="91" customWidth="1"/>
    <col min="6" max="6" width="15.85546875" style="91" bestFit="1" customWidth="1"/>
    <col min="7" max="7" width="25" style="91" bestFit="1" customWidth="1"/>
    <col min="8" max="8" width="7.140625" style="91" bestFit="1" customWidth="1"/>
    <col min="9" max="9" width="15.85546875" style="91" bestFit="1" customWidth="1"/>
    <col min="10" max="16384" width="9.140625" style="91"/>
  </cols>
  <sheetData>
    <row r="1" spans="1:9">
      <c r="A1" s="88" t="s">
        <v>111</v>
      </c>
      <c r="B1" s="89"/>
      <c r="C1" s="89"/>
      <c r="D1" s="89"/>
      <c r="E1" s="89"/>
      <c r="F1" s="89"/>
      <c r="G1" s="89"/>
      <c r="H1" s="89"/>
      <c r="I1" s="90"/>
    </row>
    <row r="2" spans="1:9">
      <c r="A2" s="92"/>
      <c r="B2" s="93"/>
      <c r="C2" s="93"/>
      <c r="D2" s="93"/>
      <c r="E2" s="93"/>
      <c r="F2" s="93"/>
      <c r="G2" s="93"/>
      <c r="H2" s="93"/>
      <c r="I2" s="94"/>
    </row>
    <row r="3" spans="1:9" ht="15.75" customHeight="1">
      <c r="A3" s="128" t="s">
        <v>10</v>
      </c>
      <c r="B3" s="129"/>
      <c r="C3" s="129"/>
      <c r="D3" s="129"/>
      <c r="E3" s="129"/>
      <c r="F3" s="129"/>
      <c r="G3" s="129"/>
      <c r="H3" s="129"/>
      <c r="I3" s="130"/>
    </row>
    <row r="4" spans="1:9">
      <c r="A4" s="131"/>
      <c r="B4" s="132"/>
      <c r="C4" s="132"/>
      <c r="D4" s="132"/>
      <c r="E4" s="132"/>
      <c r="F4" s="132"/>
      <c r="G4" s="132"/>
      <c r="H4" s="132"/>
      <c r="I4" s="133"/>
    </row>
    <row r="5" spans="1:9" s="100" customFormat="1">
      <c r="A5" s="98" t="s">
        <v>11</v>
      </c>
      <c r="B5" s="98" t="s">
        <v>12</v>
      </c>
      <c r="C5" s="98" t="s">
        <v>13</v>
      </c>
      <c r="D5" s="98" t="s">
        <v>14</v>
      </c>
      <c r="E5" s="98"/>
      <c r="F5" s="98" t="s">
        <v>11</v>
      </c>
      <c r="G5" s="98" t="s">
        <v>15</v>
      </c>
      <c r="H5" s="99" t="s">
        <v>13</v>
      </c>
      <c r="I5" s="98" t="s">
        <v>14</v>
      </c>
    </row>
    <row r="6" spans="1:9">
      <c r="A6" s="105">
        <v>-7919001.5999999996</v>
      </c>
      <c r="B6" s="104" t="s">
        <v>59</v>
      </c>
      <c r="C6" s="108" t="s">
        <v>16</v>
      </c>
      <c r="D6" s="105">
        <f>'BS-SCH'!F9</f>
        <v>-11625347.801000001</v>
      </c>
      <c r="E6" s="104"/>
      <c r="F6" s="105">
        <v>47464311.399999999</v>
      </c>
      <c r="G6" s="106" t="s">
        <v>17</v>
      </c>
      <c r="H6" s="108" t="s">
        <v>34</v>
      </c>
      <c r="I6" s="103">
        <f>'DEP-SCH'!H17</f>
        <v>46127342.198999986</v>
      </c>
    </row>
    <row r="7" spans="1:9">
      <c r="A7" s="105"/>
      <c r="B7" s="104"/>
      <c r="C7" s="108"/>
      <c r="D7" s="105"/>
      <c r="E7" s="104"/>
      <c r="F7" s="105"/>
      <c r="G7" s="106"/>
      <c r="H7" s="108"/>
      <c r="I7" s="103"/>
    </row>
    <row r="8" spans="1:9">
      <c r="A8" s="105">
        <v>1863260</v>
      </c>
      <c r="B8" s="104" t="s">
        <v>21</v>
      </c>
      <c r="C8" s="108" t="s">
        <v>22</v>
      </c>
      <c r="D8" s="105">
        <f>'BS-SCH'!F16</f>
        <v>2429260</v>
      </c>
      <c r="E8" s="104"/>
      <c r="F8" s="105">
        <v>38495</v>
      </c>
      <c r="G8" s="106" t="s">
        <v>5</v>
      </c>
      <c r="H8" s="108"/>
      <c r="I8" s="103">
        <f>'R&amp;P'!I116</f>
        <v>31523</v>
      </c>
    </row>
    <row r="9" spans="1:9">
      <c r="A9" s="105"/>
      <c r="B9" s="104"/>
      <c r="C9" s="108"/>
      <c r="D9" s="105"/>
      <c r="E9" s="104"/>
      <c r="F9" s="105"/>
      <c r="G9" s="106"/>
      <c r="H9" s="108"/>
      <c r="I9" s="103"/>
    </row>
    <row r="10" spans="1:9">
      <c r="A10" s="105">
        <v>73358</v>
      </c>
      <c r="B10" s="104" t="s">
        <v>24</v>
      </c>
      <c r="C10" s="108" t="s">
        <v>25</v>
      </c>
      <c r="D10" s="105">
        <f>'BS-SCH'!F22</f>
        <v>80520</v>
      </c>
      <c r="E10" s="104"/>
      <c r="F10" s="105">
        <v>3603517</v>
      </c>
      <c r="G10" s="106" t="s">
        <v>20</v>
      </c>
      <c r="H10" s="108"/>
      <c r="I10" s="103">
        <f>'R&amp;P'!I117</f>
        <v>1761285</v>
      </c>
    </row>
    <row r="11" spans="1:9">
      <c r="A11" s="105"/>
      <c r="B11" s="104"/>
      <c r="C11" s="108"/>
      <c r="D11" s="105"/>
      <c r="E11" s="104"/>
      <c r="F11" s="105"/>
      <c r="G11" s="106"/>
      <c r="H11" s="108"/>
      <c r="I11" s="103"/>
    </row>
    <row r="12" spans="1:9">
      <c r="A12" s="105">
        <v>4037419</v>
      </c>
      <c r="B12" s="91" t="s">
        <v>27</v>
      </c>
      <c r="C12" s="108" t="s">
        <v>28</v>
      </c>
      <c r="D12" s="105">
        <f>'BS-SCH'!F28</f>
        <v>4037419</v>
      </c>
      <c r="E12" s="104"/>
      <c r="F12" s="105">
        <v>0</v>
      </c>
      <c r="G12" s="106" t="s">
        <v>23</v>
      </c>
      <c r="H12" s="108"/>
      <c r="I12" s="103">
        <v>0</v>
      </c>
    </row>
    <row r="13" spans="1:9">
      <c r="A13" s="105"/>
      <c r="B13" s="104"/>
      <c r="C13" s="108"/>
      <c r="D13" s="105"/>
      <c r="E13" s="104"/>
      <c r="F13" s="121"/>
      <c r="G13" s="106"/>
      <c r="H13" s="108"/>
      <c r="I13" s="103"/>
    </row>
    <row r="14" spans="1:9">
      <c r="A14" s="105">
        <v>5776033</v>
      </c>
      <c r="B14" s="104" t="s">
        <v>31</v>
      </c>
      <c r="C14" s="108" t="s">
        <v>18</v>
      </c>
      <c r="D14" s="105">
        <f>'BS-SCH'!F61</f>
        <v>7390338</v>
      </c>
      <c r="E14" s="104"/>
      <c r="F14" s="121">
        <v>10000</v>
      </c>
      <c r="G14" s="106" t="s">
        <v>26</v>
      </c>
      <c r="H14" s="108"/>
      <c r="I14" s="122">
        <f>F14</f>
        <v>10000</v>
      </c>
    </row>
    <row r="15" spans="1:9">
      <c r="A15" s="105"/>
      <c r="B15" s="104"/>
      <c r="C15" s="108"/>
      <c r="D15" s="105"/>
      <c r="E15" s="104"/>
      <c r="F15" s="121"/>
      <c r="G15" s="106"/>
      <c r="H15" s="108"/>
      <c r="I15" s="122"/>
    </row>
    <row r="16" spans="1:9">
      <c r="A16" s="105">
        <v>54390230</v>
      </c>
      <c r="B16" s="104" t="s">
        <v>33</v>
      </c>
      <c r="C16" s="108" t="s">
        <v>32</v>
      </c>
      <c r="D16" s="105">
        <f>'BS-SCH'!F34</f>
        <v>53890230</v>
      </c>
      <c r="E16" s="104"/>
      <c r="F16" s="121">
        <v>29000</v>
      </c>
      <c r="G16" s="106" t="s">
        <v>271</v>
      </c>
      <c r="H16" s="108"/>
      <c r="I16" s="122">
        <f>F16</f>
        <v>29000</v>
      </c>
    </row>
    <row r="17" spans="1:9">
      <c r="A17" s="105"/>
      <c r="B17" s="104"/>
      <c r="C17" s="108"/>
      <c r="D17" s="105"/>
      <c r="E17" s="104"/>
      <c r="F17" s="121"/>
      <c r="G17" s="106"/>
      <c r="H17" s="108"/>
      <c r="I17" s="122"/>
    </row>
    <row r="18" spans="1:9">
      <c r="A18" s="105"/>
      <c r="B18" s="106"/>
      <c r="C18" s="108"/>
      <c r="D18" s="103"/>
      <c r="E18" s="104"/>
      <c r="F18" s="121">
        <v>5000</v>
      </c>
      <c r="G18" s="106" t="s">
        <v>272</v>
      </c>
      <c r="H18" s="108"/>
      <c r="I18" s="122">
        <f>F18</f>
        <v>5000</v>
      </c>
    </row>
    <row r="19" spans="1:9">
      <c r="A19" s="105"/>
      <c r="B19" s="106"/>
      <c r="C19" s="108"/>
      <c r="D19" s="103"/>
      <c r="E19" s="104"/>
      <c r="F19" s="105"/>
      <c r="G19" s="106"/>
      <c r="H19" s="108"/>
      <c r="I19" s="122"/>
    </row>
    <row r="20" spans="1:9">
      <c r="A20" s="105"/>
      <c r="B20" s="106"/>
      <c r="C20" s="108"/>
      <c r="D20" s="103"/>
      <c r="E20" s="104"/>
      <c r="F20" s="105">
        <v>7069690</v>
      </c>
      <c r="G20" s="106" t="s">
        <v>29</v>
      </c>
      <c r="H20" s="108" t="s">
        <v>30</v>
      </c>
      <c r="I20" s="103">
        <f>'BS-SCH'!F92</f>
        <v>8236984</v>
      </c>
    </row>
    <row r="21" spans="1:9">
      <c r="A21" s="105"/>
      <c r="C21" s="104"/>
      <c r="E21" s="104"/>
      <c r="F21" s="105"/>
      <c r="H21" s="108"/>
      <c r="I21" s="103">
        <v>0</v>
      </c>
    </row>
    <row r="22" spans="1:9">
      <c r="A22" s="105"/>
      <c r="C22" s="108"/>
      <c r="D22" s="103"/>
      <c r="E22" s="104"/>
      <c r="F22" s="105">
        <v>1285</v>
      </c>
      <c r="G22" s="106" t="s">
        <v>273</v>
      </c>
      <c r="H22" s="108"/>
      <c r="I22" s="103">
        <f>F22</f>
        <v>1285</v>
      </c>
    </row>
    <row r="23" spans="1:9">
      <c r="A23" s="105"/>
      <c r="C23" s="108"/>
      <c r="D23" s="103">
        <v>0</v>
      </c>
      <c r="E23" s="104"/>
      <c r="F23" s="105"/>
      <c r="G23" s="106"/>
      <c r="H23" s="108"/>
      <c r="I23" s="103">
        <v>0</v>
      </c>
    </row>
    <row r="24" spans="1:9">
      <c r="A24" s="105"/>
      <c r="C24" s="108"/>
      <c r="D24" s="103"/>
      <c r="E24" s="104"/>
      <c r="F24" s="105"/>
      <c r="G24" s="106"/>
      <c r="H24" s="108"/>
      <c r="I24" s="103"/>
    </row>
    <row r="25" spans="1:9">
      <c r="A25" s="105">
        <v>0</v>
      </c>
      <c r="C25" s="108"/>
      <c r="D25" s="103">
        <v>0</v>
      </c>
      <c r="E25" s="104"/>
      <c r="F25" s="105"/>
      <c r="G25" s="106"/>
      <c r="H25" s="108"/>
      <c r="I25" s="103">
        <v>0</v>
      </c>
    </row>
    <row r="26" spans="1:9">
      <c r="A26" s="105"/>
      <c r="B26" s="104"/>
      <c r="C26" s="108"/>
      <c r="D26" s="105"/>
      <c r="E26" s="104"/>
      <c r="F26" s="105"/>
      <c r="G26" s="106"/>
      <c r="H26" s="108"/>
      <c r="I26" s="103"/>
    </row>
    <row r="27" spans="1:9" ht="15" thickBot="1">
      <c r="A27" s="123">
        <f>SUM(A6:A26)</f>
        <v>58221298.399999999</v>
      </c>
      <c r="B27" s="120"/>
      <c r="C27" s="98"/>
      <c r="D27" s="123">
        <f>SUM(D6:D26)</f>
        <v>56202419.199000001</v>
      </c>
      <c r="E27" s="120"/>
      <c r="F27" s="123">
        <f>SUM(F6:F26)</f>
        <v>58221298.399999999</v>
      </c>
      <c r="G27" s="124"/>
      <c r="H27" s="98"/>
      <c r="I27" s="125">
        <f>SUM(I6:I26)</f>
        <v>56202419.198999986</v>
      </c>
    </row>
    <row r="28" spans="1:9" ht="15" thickTop="1"/>
    <row r="32" spans="1:9">
      <c r="D32" s="126">
        <f>D27-I27</f>
        <v>0</v>
      </c>
    </row>
  </sheetData>
  <mergeCells count="2">
    <mergeCell ref="A1:I2"/>
    <mergeCell ref="A3:I4"/>
  </mergeCells>
  <printOptions horizontalCentered="1" verticalCentered="1"/>
  <pageMargins left="0.7" right="0.7" top="0.75" bottom="0.75" header="0.3" footer="0.3"/>
  <pageSetup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93"/>
  <sheetViews>
    <sheetView view="pageBreakPreview" topLeftCell="A50" zoomScale="60" zoomScaleNormal="106" workbookViewId="0">
      <selection activeCell="A62" sqref="A62:F93"/>
    </sheetView>
  </sheetViews>
  <sheetFormatPr defaultRowHeight="14.25"/>
  <cols>
    <col min="1" max="1" width="7.85546875" style="169" bestFit="1" customWidth="1"/>
    <col min="2" max="2" width="38.5703125" style="137" customWidth="1"/>
    <col min="3" max="3" width="20.28515625" style="137" customWidth="1"/>
    <col min="4" max="4" width="17" style="137" customWidth="1"/>
    <col min="5" max="5" width="16.28515625" style="137" bestFit="1" customWidth="1"/>
    <col min="6" max="6" width="17.140625" style="137" bestFit="1" customWidth="1"/>
    <col min="7" max="16384" width="9.140625" style="137"/>
  </cols>
  <sheetData>
    <row r="1" spans="1:6">
      <c r="A1" s="134" t="s">
        <v>113</v>
      </c>
      <c r="B1" s="135"/>
      <c r="C1" s="135"/>
      <c r="D1" s="135"/>
      <c r="E1" s="135"/>
      <c r="F1" s="136"/>
    </row>
    <row r="2" spans="1:6">
      <c r="A2" s="138"/>
      <c r="B2" s="139"/>
      <c r="C2" s="139"/>
      <c r="D2" s="139"/>
      <c r="E2" s="139"/>
      <c r="F2" s="140"/>
    </row>
    <row r="3" spans="1:6">
      <c r="A3" s="134" t="s">
        <v>55</v>
      </c>
      <c r="B3" s="135"/>
      <c r="C3" s="135"/>
      <c r="D3" s="135"/>
      <c r="E3" s="135"/>
      <c r="F3" s="136"/>
    </row>
    <row r="4" spans="1:6">
      <c r="A4" s="138"/>
      <c r="B4" s="139"/>
      <c r="C4" s="139"/>
      <c r="D4" s="139"/>
      <c r="E4" s="139"/>
      <c r="F4" s="140"/>
    </row>
    <row r="5" spans="1:6">
      <c r="A5" s="141" t="s">
        <v>56</v>
      </c>
      <c r="B5" s="142" t="s">
        <v>57</v>
      </c>
      <c r="C5" s="142"/>
      <c r="D5" s="142"/>
      <c r="E5" s="142" t="s">
        <v>58</v>
      </c>
      <c r="F5" s="143" t="s">
        <v>58</v>
      </c>
    </row>
    <row r="6" spans="1:6">
      <c r="A6" s="144"/>
      <c r="B6" s="145"/>
      <c r="C6" s="145"/>
      <c r="D6" s="145"/>
      <c r="E6" s="145"/>
      <c r="F6" s="146"/>
    </row>
    <row r="7" spans="1:6">
      <c r="A7" s="144" t="s">
        <v>16</v>
      </c>
      <c r="B7" s="147" t="s">
        <v>59</v>
      </c>
      <c r="C7" s="147"/>
      <c r="D7" s="147"/>
      <c r="E7" s="121"/>
      <c r="F7" s="122"/>
    </row>
    <row r="8" spans="1:6">
      <c r="A8" s="144"/>
      <c r="B8" s="148" t="s">
        <v>60</v>
      </c>
      <c r="C8" s="148"/>
      <c r="D8" s="148"/>
      <c r="E8" s="121">
        <f>BS!A6</f>
        <v>-7919001.5999999996</v>
      </c>
      <c r="F8" s="122"/>
    </row>
    <row r="9" spans="1:6">
      <c r="A9" s="144"/>
      <c r="B9" s="145" t="s">
        <v>61</v>
      </c>
      <c r="C9" s="145"/>
      <c r="D9" s="145"/>
      <c r="E9" s="149">
        <f>'I&amp;E'!D18</f>
        <v>-3706346.2010000013</v>
      </c>
      <c r="F9" s="122">
        <f>E8+E9</f>
        <v>-11625347.801000001</v>
      </c>
    </row>
    <row r="10" spans="1:6">
      <c r="A10" s="144"/>
      <c r="B10" s="145"/>
      <c r="C10" s="145"/>
      <c r="D10" s="145"/>
      <c r="E10" s="121"/>
      <c r="F10" s="122"/>
    </row>
    <row r="11" spans="1:6">
      <c r="A11" s="144"/>
      <c r="B11" s="145"/>
      <c r="C11" s="145"/>
      <c r="D11" s="145"/>
      <c r="E11" s="121"/>
      <c r="F11" s="122"/>
    </row>
    <row r="12" spans="1:6">
      <c r="A12" s="144" t="s">
        <v>19</v>
      </c>
      <c r="B12" s="147" t="s">
        <v>21</v>
      </c>
      <c r="C12" s="147"/>
      <c r="D12" s="147"/>
      <c r="E12" s="121"/>
      <c r="F12" s="122"/>
    </row>
    <row r="13" spans="1:6">
      <c r="A13" s="144"/>
      <c r="B13" s="145" t="s">
        <v>62</v>
      </c>
      <c r="C13" s="145"/>
      <c r="D13" s="145"/>
      <c r="E13" s="121">
        <f>BS!A8</f>
        <v>1863260</v>
      </c>
      <c r="F13" s="122"/>
    </row>
    <row r="14" spans="1:6">
      <c r="A14" s="144"/>
      <c r="B14" s="145" t="s">
        <v>303</v>
      </c>
      <c r="C14" s="145"/>
      <c r="D14" s="145"/>
      <c r="E14" s="149">
        <f>'R&amp;P'!E79</f>
        <v>1084000</v>
      </c>
      <c r="F14" s="122"/>
    </row>
    <row r="15" spans="1:6">
      <c r="A15" s="144"/>
      <c r="B15" s="145"/>
      <c r="C15" s="145"/>
      <c r="D15" s="145"/>
      <c r="E15" s="121">
        <f>E13+E14</f>
        <v>2947260</v>
      </c>
      <c r="F15" s="122"/>
    </row>
    <row r="16" spans="1:6">
      <c r="A16" s="144"/>
      <c r="B16" s="145" t="s">
        <v>304</v>
      </c>
      <c r="C16" s="145"/>
      <c r="D16" s="145"/>
      <c r="E16" s="149">
        <f>'R&amp;P'!J108</f>
        <v>518000</v>
      </c>
      <c r="F16" s="122">
        <f>E15-E16</f>
        <v>2429260</v>
      </c>
    </row>
    <row r="17" spans="1:6">
      <c r="A17" s="144"/>
      <c r="B17" s="145"/>
      <c r="C17" s="145"/>
      <c r="D17" s="145"/>
      <c r="E17" s="121"/>
      <c r="F17" s="122"/>
    </row>
    <row r="18" spans="1:6">
      <c r="A18" s="144" t="s">
        <v>22</v>
      </c>
      <c r="B18" s="147" t="s">
        <v>63</v>
      </c>
      <c r="C18" s="147"/>
      <c r="D18" s="147"/>
      <c r="E18" s="121"/>
      <c r="F18" s="122"/>
    </row>
    <row r="19" spans="1:6">
      <c r="A19" s="144"/>
      <c r="B19" s="145" t="s">
        <v>62</v>
      </c>
      <c r="C19" s="145"/>
      <c r="D19" s="145"/>
      <c r="E19" s="121">
        <f>BS!A10</f>
        <v>73358</v>
      </c>
      <c r="F19" s="122"/>
    </row>
    <row r="20" spans="1:6">
      <c r="A20" s="144"/>
      <c r="B20" s="145" t="s">
        <v>303</v>
      </c>
      <c r="C20" s="145"/>
      <c r="D20" s="145"/>
      <c r="E20" s="149">
        <f>'R&amp;P'!E80+'R&amp;P'!E81</f>
        <v>7162</v>
      </c>
      <c r="F20" s="122"/>
    </row>
    <row r="21" spans="1:6">
      <c r="A21" s="144"/>
      <c r="B21" s="145"/>
      <c r="C21" s="145"/>
      <c r="D21" s="145"/>
      <c r="E21" s="121">
        <f>E19+E20</f>
        <v>80520</v>
      </c>
      <c r="F21" s="122"/>
    </row>
    <row r="22" spans="1:6">
      <c r="A22" s="144"/>
      <c r="B22" s="145" t="s">
        <v>304</v>
      </c>
      <c r="C22" s="145"/>
      <c r="D22" s="145"/>
      <c r="E22" s="149">
        <f>'R&amp;P'!J109+'R&amp;P'!J110</f>
        <v>0</v>
      </c>
      <c r="F22" s="122">
        <f>E21-E22</f>
        <v>80520</v>
      </c>
    </row>
    <row r="23" spans="1:6">
      <c r="A23" s="144"/>
      <c r="B23" s="145"/>
      <c r="C23" s="145"/>
      <c r="D23" s="145"/>
      <c r="E23" s="121"/>
      <c r="F23" s="122"/>
    </row>
    <row r="24" spans="1:6">
      <c r="A24" s="144" t="s">
        <v>25</v>
      </c>
      <c r="B24" s="147" t="s">
        <v>27</v>
      </c>
      <c r="C24" s="147"/>
      <c r="D24" s="147"/>
      <c r="E24" s="121"/>
      <c r="F24" s="122"/>
    </row>
    <row r="25" spans="1:6">
      <c r="A25" s="144"/>
      <c r="B25" s="145" t="s">
        <v>62</v>
      </c>
      <c r="C25" s="145"/>
      <c r="D25" s="145"/>
      <c r="E25" s="121">
        <f>BS!A12</f>
        <v>4037419</v>
      </c>
      <c r="F25" s="122"/>
    </row>
    <row r="26" spans="1:6">
      <c r="A26" s="144"/>
      <c r="B26" s="145" t="s">
        <v>303</v>
      </c>
      <c r="C26" s="145"/>
      <c r="D26" s="145"/>
      <c r="E26" s="149">
        <v>0</v>
      </c>
      <c r="F26" s="122"/>
    </row>
    <row r="27" spans="1:6">
      <c r="A27" s="144"/>
      <c r="B27" s="145"/>
      <c r="C27" s="145"/>
      <c r="D27" s="145"/>
      <c r="E27" s="121">
        <f>E25+E26</f>
        <v>4037419</v>
      </c>
      <c r="F27" s="122"/>
    </row>
    <row r="28" spans="1:6">
      <c r="A28" s="144"/>
      <c r="B28" s="145" t="s">
        <v>304</v>
      </c>
      <c r="C28" s="145"/>
      <c r="D28" s="145"/>
      <c r="E28" s="149">
        <v>0</v>
      </c>
      <c r="F28" s="122">
        <f>E27-E28</f>
        <v>4037419</v>
      </c>
    </row>
    <row r="29" spans="1:6">
      <c r="A29" s="144"/>
      <c r="B29" s="145"/>
      <c r="C29" s="145"/>
      <c r="D29" s="145"/>
      <c r="E29" s="121"/>
      <c r="F29" s="122"/>
    </row>
    <row r="30" spans="1:6">
      <c r="A30" s="144" t="s">
        <v>32</v>
      </c>
      <c r="B30" s="147" t="s">
        <v>64</v>
      </c>
      <c r="C30" s="147"/>
      <c r="D30" s="147"/>
      <c r="E30" s="121"/>
      <c r="F30" s="122"/>
    </row>
    <row r="31" spans="1:6">
      <c r="A31" s="144"/>
      <c r="B31" s="145" t="s">
        <v>62</v>
      </c>
      <c r="C31" s="145"/>
      <c r="D31" s="145"/>
      <c r="E31" s="121">
        <f>BS!A16</f>
        <v>54390230</v>
      </c>
      <c r="F31" s="122"/>
    </row>
    <row r="32" spans="1:6">
      <c r="A32" s="144"/>
      <c r="B32" s="145" t="s">
        <v>303</v>
      </c>
      <c r="C32" s="145"/>
      <c r="D32" s="145"/>
      <c r="E32" s="149">
        <v>0</v>
      </c>
      <c r="F32" s="122"/>
    </row>
    <row r="33" spans="1:6">
      <c r="A33" s="144"/>
      <c r="B33" s="145"/>
      <c r="C33" s="145"/>
      <c r="D33" s="145"/>
      <c r="E33" s="121">
        <f>E31+E32</f>
        <v>54390230</v>
      </c>
      <c r="F33" s="122"/>
    </row>
    <row r="34" spans="1:6">
      <c r="A34" s="144"/>
      <c r="B34" s="145" t="s">
        <v>304</v>
      </c>
      <c r="C34" s="145"/>
      <c r="D34" s="145"/>
      <c r="E34" s="149">
        <f>'R&amp;P'!J42</f>
        <v>500000</v>
      </c>
      <c r="F34" s="122">
        <f>E33-E34</f>
        <v>53890230</v>
      </c>
    </row>
    <row r="35" spans="1:6">
      <c r="A35" s="144"/>
      <c r="B35" s="145"/>
      <c r="C35" s="145"/>
      <c r="D35" s="145"/>
      <c r="E35" s="121"/>
      <c r="F35" s="122"/>
    </row>
    <row r="36" spans="1:6">
      <c r="A36" s="144"/>
      <c r="B36" s="145"/>
      <c r="C36" s="145"/>
      <c r="D36" s="145"/>
      <c r="E36" s="121"/>
      <c r="F36" s="122"/>
    </row>
    <row r="37" spans="1:6">
      <c r="A37" s="144" t="s">
        <v>18</v>
      </c>
      <c r="B37" s="147" t="s">
        <v>65</v>
      </c>
      <c r="C37" s="147"/>
      <c r="D37" s="147"/>
      <c r="E37" s="121"/>
      <c r="F37" s="122"/>
    </row>
    <row r="38" spans="1:6">
      <c r="A38" s="144"/>
      <c r="B38" s="145" t="s">
        <v>4</v>
      </c>
      <c r="C38" s="145"/>
      <c r="D38" s="145"/>
      <c r="E38" s="121">
        <f>BS!A14</f>
        <v>5776033</v>
      </c>
      <c r="F38" s="122"/>
    </row>
    <row r="39" spans="1:6">
      <c r="A39" s="144"/>
      <c r="B39" s="150" t="s">
        <v>285</v>
      </c>
      <c r="C39" s="150"/>
      <c r="D39" s="151"/>
      <c r="E39" s="121">
        <f>'R&amp;P'!E46</f>
        <v>3405</v>
      </c>
      <c r="F39" s="122"/>
    </row>
    <row r="40" spans="1:6">
      <c r="A40" s="144"/>
      <c r="B40" s="150" t="s">
        <v>167</v>
      </c>
      <c r="C40" s="150"/>
      <c r="D40" s="152">
        <f>'R&amp;P'!E76</f>
        <v>520000</v>
      </c>
      <c r="E40" s="121"/>
      <c r="F40" s="122"/>
    </row>
    <row r="41" spans="1:6">
      <c r="A41" s="144"/>
      <c r="B41" s="150" t="s">
        <v>305</v>
      </c>
      <c r="C41" s="150"/>
      <c r="D41" s="153">
        <f>'R&amp;P'!J96</f>
        <v>86590</v>
      </c>
      <c r="E41" s="121">
        <f>D40-D41</f>
        <v>433410</v>
      </c>
      <c r="F41" s="122"/>
    </row>
    <row r="42" spans="1:6">
      <c r="A42" s="144"/>
      <c r="B42" s="150" t="str">
        <f>'R&amp;P'!A22</f>
        <v>Advances (( NRI) Loan from IHRD )</v>
      </c>
      <c r="C42" s="150"/>
      <c r="D42" s="151"/>
      <c r="E42" s="121">
        <f>'R&amp;P'!E22</f>
        <v>1000000</v>
      </c>
      <c r="F42" s="122"/>
    </row>
    <row r="43" spans="1:6">
      <c r="A43" s="144"/>
      <c r="B43" s="150" t="s">
        <v>286</v>
      </c>
      <c r="C43" s="150"/>
      <c r="D43" s="121">
        <f>'R&amp;P'!E50</f>
        <v>1617000</v>
      </c>
      <c r="E43" s="145"/>
      <c r="F43" s="122"/>
    </row>
    <row r="44" spans="1:6">
      <c r="A44" s="144"/>
      <c r="B44" s="154" t="s">
        <v>306</v>
      </c>
      <c r="C44" s="154"/>
      <c r="D44" s="155">
        <f>'R&amp;P'!J80</f>
        <v>1510000</v>
      </c>
      <c r="E44" s="121">
        <f>D43-D44</f>
        <v>107000</v>
      </c>
      <c r="F44" s="122"/>
    </row>
    <row r="45" spans="1:6">
      <c r="A45" s="144"/>
      <c r="B45" s="150"/>
      <c r="C45" s="150"/>
      <c r="D45" s="151"/>
      <c r="E45" s="145"/>
      <c r="F45" s="122"/>
    </row>
    <row r="46" spans="1:6">
      <c r="A46" s="144"/>
      <c r="B46" s="150" t="s">
        <v>287</v>
      </c>
      <c r="C46" s="150"/>
      <c r="D46" s="121">
        <f>'R&amp;P'!E52</f>
        <v>151045</v>
      </c>
      <c r="E46" s="145"/>
      <c r="F46" s="122"/>
    </row>
    <row r="47" spans="1:6">
      <c r="A47" s="144"/>
      <c r="B47" s="154" t="s">
        <v>307</v>
      </c>
      <c r="C47" s="154"/>
      <c r="D47" s="155">
        <f>'R&amp;P'!J82</f>
        <v>139270</v>
      </c>
      <c r="E47" s="156">
        <f>D46-D47</f>
        <v>11775</v>
      </c>
      <c r="F47" s="122"/>
    </row>
    <row r="48" spans="1:6">
      <c r="A48" s="144"/>
      <c r="B48" s="150"/>
      <c r="C48" s="150"/>
      <c r="D48" s="121"/>
      <c r="E48" s="145"/>
      <c r="F48" s="122"/>
    </row>
    <row r="49" spans="1:6">
      <c r="A49" s="144"/>
      <c r="B49" s="150" t="s">
        <v>288</v>
      </c>
      <c r="C49" s="150"/>
      <c r="D49" s="121">
        <f>'R&amp;P'!E55</f>
        <v>72930</v>
      </c>
      <c r="E49" s="145"/>
      <c r="F49" s="122"/>
    </row>
    <row r="50" spans="1:6">
      <c r="A50" s="144"/>
      <c r="B50" s="154" t="s">
        <v>308</v>
      </c>
      <c r="C50" s="154"/>
      <c r="D50" s="149">
        <f>'R&amp;P'!J88</f>
        <v>69735</v>
      </c>
      <c r="E50" s="156">
        <f>D49-D50</f>
        <v>3195</v>
      </c>
      <c r="F50" s="122"/>
    </row>
    <row r="51" spans="1:6">
      <c r="A51" s="144"/>
      <c r="B51" s="150"/>
      <c r="C51" s="150"/>
      <c r="D51" s="121"/>
      <c r="E51" s="145"/>
      <c r="F51" s="122"/>
    </row>
    <row r="52" spans="1:6">
      <c r="A52" s="144"/>
      <c r="B52" s="150" t="s">
        <v>289</v>
      </c>
      <c r="C52" s="150"/>
      <c r="D52" s="121">
        <f>'R&amp;P'!E56</f>
        <v>50919</v>
      </c>
      <c r="E52" s="145"/>
      <c r="F52" s="122"/>
    </row>
    <row r="53" spans="1:6">
      <c r="A53" s="144"/>
      <c r="B53" s="154" t="s">
        <v>309</v>
      </c>
      <c r="C53" s="154"/>
      <c r="D53" s="149">
        <f>'R&amp;P'!J89</f>
        <v>30861</v>
      </c>
      <c r="E53" s="121">
        <f>D52-D53</f>
        <v>20058</v>
      </c>
      <c r="F53" s="122"/>
    </row>
    <row r="54" spans="1:6">
      <c r="A54" s="144"/>
      <c r="B54" s="150"/>
      <c r="C54" s="150"/>
      <c r="D54" s="151"/>
      <c r="E54" s="121"/>
      <c r="F54" s="122"/>
    </row>
    <row r="55" spans="1:6">
      <c r="A55" s="144"/>
      <c r="B55" s="150" t="s">
        <v>291</v>
      </c>
      <c r="C55" s="150"/>
      <c r="D55" s="121">
        <f>'R&amp;P'!E65</f>
        <v>198582</v>
      </c>
      <c r="E55" s="145"/>
      <c r="F55" s="122"/>
    </row>
    <row r="56" spans="1:6">
      <c r="A56" s="144"/>
      <c r="B56" s="154" t="s">
        <v>310</v>
      </c>
      <c r="C56" s="154"/>
      <c r="D56" s="155">
        <f>'R&amp;P'!J79</f>
        <v>178500</v>
      </c>
      <c r="E56" s="156">
        <f>D55-D56</f>
        <v>20082</v>
      </c>
      <c r="F56" s="122"/>
    </row>
    <row r="57" spans="1:6">
      <c r="A57" s="144"/>
      <c r="B57" s="150"/>
      <c r="C57" s="150"/>
      <c r="D57" s="121"/>
      <c r="E57" s="145"/>
      <c r="F57" s="122"/>
    </row>
    <row r="58" spans="1:6">
      <c r="A58" s="144"/>
      <c r="B58" s="150" t="s">
        <v>292</v>
      </c>
      <c r="C58" s="150"/>
      <c r="D58" s="121">
        <f>'R&amp;P'!E66</f>
        <v>1249684</v>
      </c>
      <c r="E58" s="145"/>
      <c r="F58" s="122"/>
    </row>
    <row r="59" spans="1:6">
      <c r="A59" s="144"/>
      <c r="B59" s="154" t="s">
        <v>311</v>
      </c>
      <c r="C59" s="154"/>
      <c r="D59" s="149">
        <f>'R&amp;P'!J86</f>
        <v>1234304</v>
      </c>
      <c r="E59" s="121">
        <f>D58-D59</f>
        <v>15380</v>
      </c>
      <c r="F59" s="122"/>
    </row>
    <row r="60" spans="1:6">
      <c r="A60" s="144"/>
      <c r="B60" s="145" t="s">
        <v>66</v>
      </c>
      <c r="C60" s="146"/>
      <c r="D60" s="145"/>
      <c r="E60" s="149">
        <v>0</v>
      </c>
      <c r="F60" s="122"/>
    </row>
    <row r="61" spans="1:6">
      <c r="A61" s="166"/>
      <c r="B61" s="167"/>
      <c r="C61" s="185"/>
      <c r="D61" s="167"/>
      <c r="E61" s="186"/>
      <c r="F61" s="160">
        <f>SUM(E38:E60)</f>
        <v>7390338</v>
      </c>
    </row>
    <row r="62" spans="1:6">
      <c r="A62" s="187" t="s">
        <v>30</v>
      </c>
      <c r="B62" s="188" t="s">
        <v>67</v>
      </c>
      <c r="C62" s="189"/>
      <c r="D62" s="188"/>
      <c r="E62" s="158"/>
      <c r="F62" s="190"/>
    </row>
    <row r="63" spans="1:6">
      <c r="A63" s="144"/>
      <c r="B63" s="145" t="s">
        <v>4</v>
      </c>
      <c r="C63" s="157"/>
      <c r="D63" s="145"/>
      <c r="E63" s="121">
        <f>BS!F20</f>
        <v>7069690</v>
      </c>
      <c r="F63" s="122"/>
    </row>
    <row r="64" spans="1:6">
      <c r="A64" s="144"/>
      <c r="B64" s="159" t="s">
        <v>293</v>
      </c>
      <c r="C64" s="157"/>
      <c r="D64" s="121">
        <f>'R&amp;P'!J68</f>
        <v>4786969</v>
      </c>
      <c r="E64" s="145"/>
      <c r="F64" s="122"/>
    </row>
    <row r="65" spans="1:12">
      <c r="A65" s="144"/>
      <c r="B65" s="151" t="s">
        <v>314</v>
      </c>
      <c r="C65" s="122">
        <f>'R&amp;P'!E40</f>
        <v>2188762</v>
      </c>
      <c r="D65" s="159"/>
      <c r="E65" s="145"/>
      <c r="F65" s="122"/>
    </row>
    <row r="66" spans="1:12">
      <c r="A66" s="144"/>
      <c r="B66" s="151" t="s">
        <v>312</v>
      </c>
      <c r="C66" s="122">
        <f>'R&amp;P'!E41</f>
        <v>1992216</v>
      </c>
      <c r="D66" s="159"/>
      <c r="E66" s="145"/>
      <c r="F66" s="122"/>
    </row>
    <row r="67" spans="1:12">
      <c r="A67" s="144"/>
      <c r="B67" s="151" t="s">
        <v>313</v>
      </c>
      <c r="C67" s="160">
        <f>'R&amp;P'!E42</f>
        <v>603642</v>
      </c>
      <c r="D67" s="161">
        <f>C65+C66+C67</f>
        <v>4784620</v>
      </c>
      <c r="E67" s="156">
        <f>D64-D67</f>
        <v>2349</v>
      </c>
      <c r="F67" s="122"/>
    </row>
    <row r="68" spans="1:12">
      <c r="A68" s="144"/>
      <c r="B68" s="159"/>
      <c r="C68" s="162"/>
      <c r="D68" s="159"/>
      <c r="E68" s="121"/>
      <c r="F68" s="122"/>
    </row>
    <row r="69" spans="1:12">
      <c r="A69" s="144"/>
      <c r="B69" s="159" t="s">
        <v>290</v>
      </c>
      <c r="C69" s="162"/>
      <c r="D69" s="121">
        <f>'R&amp;P'!J69</f>
        <v>268058</v>
      </c>
      <c r="E69" s="145"/>
      <c r="F69" s="122"/>
    </row>
    <row r="70" spans="1:12">
      <c r="A70" s="144"/>
      <c r="B70" s="151" t="s">
        <v>315</v>
      </c>
      <c r="C70" s="163"/>
      <c r="D70" s="160">
        <f>'R&amp;P'!E61</f>
        <v>264746</v>
      </c>
      <c r="E70" s="156">
        <f>D69-D70</f>
        <v>3312</v>
      </c>
      <c r="F70" s="122"/>
    </row>
    <row r="71" spans="1:12">
      <c r="A71" s="144"/>
      <c r="B71" s="159"/>
      <c r="C71" s="164"/>
      <c r="D71" s="122"/>
      <c r="E71" s="145"/>
      <c r="F71" s="122"/>
    </row>
    <row r="72" spans="1:12">
      <c r="A72" s="144"/>
      <c r="B72" s="159" t="s">
        <v>294</v>
      </c>
      <c r="C72" s="164"/>
      <c r="D72" s="122">
        <f>'R&amp;P'!J72</f>
        <v>57116</v>
      </c>
      <c r="E72" s="145"/>
      <c r="F72" s="122"/>
      <c r="I72" s="157"/>
      <c r="J72" s="157"/>
      <c r="K72" s="157"/>
      <c r="L72" s="157"/>
    </row>
    <row r="73" spans="1:12">
      <c r="A73" s="144"/>
      <c r="B73" s="151" t="s">
        <v>316</v>
      </c>
      <c r="C73" s="163"/>
      <c r="D73" s="160">
        <f>'R&amp;P'!E64</f>
        <v>55734</v>
      </c>
      <c r="E73" s="156">
        <f>D72-D73</f>
        <v>1382</v>
      </c>
      <c r="F73" s="122"/>
      <c r="I73" s="157"/>
      <c r="J73" s="157"/>
      <c r="K73" s="157"/>
      <c r="L73" s="157"/>
    </row>
    <row r="74" spans="1:12">
      <c r="A74" s="144"/>
      <c r="B74" s="159"/>
      <c r="C74" s="164"/>
      <c r="D74" s="122"/>
      <c r="E74" s="145"/>
      <c r="F74" s="122"/>
      <c r="I74" s="157"/>
      <c r="J74" s="157"/>
      <c r="K74" s="157"/>
      <c r="L74" s="157"/>
    </row>
    <row r="75" spans="1:12">
      <c r="A75" s="144"/>
      <c r="B75" s="159" t="s">
        <v>300</v>
      </c>
      <c r="C75" s="164"/>
      <c r="D75" s="165">
        <f>'R&amp;P'!J81</f>
        <v>22770</v>
      </c>
      <c r="E75" s="145"/>
      <c r="F75" s="122"/>
      <c r="I75" s="157"/>
      <c r="J75" s="162"/>
      <c r="K75" s="157"/>
      <c r="L75" s="157"/>
    </row>
    <row r="76" spans="1:12">
      <c r="A76" s="144"/>
      <c r="B76" s="159" t="s">
        <v>317</v>
      </c>
      <c r="C76" s="164"/>
      <c r="D76" s="160">
        <f>'R&amp;P'!E51</f>
        <v>21070</v>
      </c>
      <c r="E76" s="156">
        <f>D75-D76</f>
        <v>1700</v>
      </c>
      <c r="F76" s="122"/>
      <c r="I76" s="157"/>
      <c r="J76" s="162"/>
      <c r="K76" s="157"/>
      <c r="L76" s="157"/>
    </row>
    <row r="77" spans="1:12">
      <c r="A77" s="144"/>
      <c r="B77" s="159"/>
      <c r="C77" s="164"/>
      <c r="D77" s="165"/>
      <c r="E77" s="145"/>
      <c r="F77" s="122"/>
      <c r="I77" s="157"/>
      <c r="J77" s="162"/>
      <c r="K77" s="157"/>
      <c r="L77" s="157"/>
    </row>
    <row r="78" spans="1:12">
      <c r="A78" s="144"/>
      <c r="B78" s="159" t="s">
        <v>295</v>
      </c>
      <c r="C78" s="164"/>
      <c r="D78" s="165">
        <f>'R&amp;P'!J83</f>
        <v>945260</v>
      </c>
      <c r="E78" s="145"/>
      <c r="F78" s="122"/>
      <c r="I78" s="157"/>
      <c r="J78" s="162"/>
      <c r="K78" s="157"/>
      <c r="L78" s="157"/>
    </row>
    <row r="79" spans="1:12">
      <c r="A79" s="144"/>
      <c r="B79" s="151" t="s">
        <v>318</v>
      </c>
      <c r="C79" s="163"/>
      <c r="D79" s="160">
        <f>'R&amp;P'!E58</f>
        <v>907225</v>
      </c>
      <c r="E79" s="156">
        <f>D78-D79</f>
        <v>38035</v>
      </c>
      <c r="F79" s="122"/>
      <c r="I79" s="157"/>
      <c r="J79" s="157"/>
      <c r="K79" s="157"/>
      <c r="L79" s="157"/>
    </row>
    <row r="80" spans="1:12">
      <c r="A80" s="144"/>
      <c r="B80" s="145"/>
      <c r="C80" s="146"/>
      <c r="D80" s="146"/>
      <c r="E80" s="145"/>
      <c r="F80" s="122"/>
      <c r="I80" s="157"/>
      <c r="J80" s="157"/>
      <c r="K80" s="157"/>
      <c r="L80" s="157"/>
    </row>
    <row r="81" spans="1:6">
      <c r="A81" s="144"/>
      <c r="B81" s="159" t="s">
        <v>319</v>
      </c>
      <c r="C81" s="164"/>
      <c r="D81" s="164"/>
      <c r="E81" s="121">
        <f>'R&amp;P'!J91</f>
        <v>250000</v>
      </c>
      <c r="F81" s="122"/>
    </row>
    <row r="82" spans="1:6">
      <c r="A82" s="144"/>
      <c r="B82" s="159" t="s">
        <v>296</v>
      </c>
      <c r="C82" s="164"/>
      <c r="D82" s="164"/>
      <c r="E82" s="121">
        <f>'R&amp;P'!J102</f>
        <v>11760</v>
      </c>
      <c r="F82" s="122"/>
    </row>
    <row r="83" spans="1:6">
      <c r="A83" s="144"/>
      <c r="B83" s="159" t="s">
        <v>244</v>
      </c>
      <c r="C83" s="164"/>
      <c r="D83" s="164"/>
      <c r="E83" s="121">
        <f>'R&amp;P'!J103</f>
        <v>315000</v>
      </c>
      <c r="F83" s="122"/>
    </row>
    <row r="84" spans="1:6">
      <c r="A84" s="144"/>
      <c r="B84" s="159" t="s">
        <v>245</v>
      </c>
      <c r="C84" s="164"/>
      <c r="D84" s="122">
        <f>'R&amp;P'!J104</f>
        <v>123015</v>
      </c>
      <c r="E84" s="145"/>
      <c r="F84" s="122"/>
    </row>
    <row r="85" spans="1:6">
      <c r="A85" s="144"/>
      <c r="B85" s="151" t="s">
        <v>320</v>
      </c>
      <c r="C85" s="163"/>
      <c r="D85" s="160">
        <f>'R&amp;P'!E67</f>
        <v>103105</v>
      </c>
      <c r="E85" s="121">
        <f>D84-D85</f>
        <v>19910</v>
      </c>
      <c r="F85" s="122"/>
    </row>
    <row r="86" spans="1:6">
      <c r="A86" s="144"/>
      <c r="B86" s="151"/>
      <c r="C86" s="163"/>
      <c r="D86" s="122"/>
      <c r="E86" s="121"/>
      <c r="F86" s="122"/>
    </row>
    <row r="87" spans="1:6">
      <c r="A87" s="144"/>
      <c r="B87" s="159" t="s">
        <v>298</v>
      </c>
      <c r="C87" s="164"/>
      <c r="D87" s="164"/>
      <c r="E87" s="121">
        <f>'R&amp;P'!J49</f>
        <v>499496</v>
      </c>
      <c r="F87" s="122"/>
    </row>
    <row r="88" spans="1:6">
      <c r="A88" s="144"/>
      <c r="B88" s="159" t="s">
        <v>270</v>
      </c>
      <c r="C88" s="164"/>
      <c r="D88" s="164"/>
      <c r="E88" s="121">
        <f>'R&amp;P'!J105</f>
        <v>20000</v>
      </c>
      <c r="F88" s="122"/>
    </row>
    <row r="89" spans="1:6">
      <c r="A89" s="144"/>
      <c r="B89" s="159" t="s">
        <v>301</v>
      </c>
      <c r="C89" s="164"/>
      <c r="D89" s="122">
        <f>'R&amp;P'!J75</f>
        <v>1053574</v>
      </c>
      <c r="E89" s="145"/>
      <c r="F89" s="122"/>
    </row>
    <row r="90" spans="1:6">
      <c r="A90" s="144"/>
      <c r="B90" s="151" t="s">
        <v>321</v>
      </c>
      <c r="C90" s="163"/>
      <c r="D90" s="160">
        <f>'R&amp;P'!E48</f>
        <v>1053054</v>
      </c>
      <c r="E90" s="121">
        <f>D89-D90</f>
        <v>520</v>
      </c>
      <c r="F90" s="122"/>
    </row>
    <row r="91" spans="1:6">
      <c r="A91" s="144"/>
      <c r="B91" s="159" t="s">
        <v>297</v>
      </c>
      <c r="C91" s="164"/>
      <c r="D91" s="164"/>
      <c r="E91" s="149">
        <f>'R&amp;P'!J92</f>
        <v>3830</v>
      </c>
      <c r="F91" s="122"/>
    </row>
    <row r="92" spans="1:6">
      <c r="A92" s="144"/>
      <c r="B92" s="145"/>
      <c r="C92" s="146"/>
      <c r="D92" s="146"/>
      <c r="E92" s="121"/>
      <c r="F92" s="122">
        <f>SUM(E63:E91)</f>
        <v>8236984</v>
      </c>
    </row>
    <row r="93" spans="1:6">
      <c r="A93" s="166"/>
      <c r="B93" s="167"/>
      <c r="C93" s="168"/>
      <c r="D93" s="168"/>
      <c r="E93" s="149"/>
      <c r="F93" s="149"/>
    </row>
  </sheetData>
  <mergeCells count="2">
    <mergeCell ref="A1:F2"/>
    <mergeCell ref="A3:F4"/>
  </mergeCells>
  <printOptions horizontalCentered="1"/>
  <pageMargins left="0.7" right="0.7" top="0.75" bottom="0.75" header="0.3" footer="0.3"/>
  <pageSetup scale="77" orientation="portrait" r:id="rId1"/>
  <rowBreaks count="1" manualBreakCount="1">
    <brk id="6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D62"/>
  <sheetViews>
    <sheetView view="pageBreakPreview" topLeftCell="A4" zoomScale="60" workbookViewId="0">
      <selection activeCell="A57" sqref="A57"/>
    </sheetView>
  </sheetViews>
  <sheetFormatPr defaultRowHeight="14.25"/>
  <cols>
    <col min="1" max="1" width="9.140625" style="100"/>
    <col min="2" max="2" width="43.42578125" style="91" bestFit="1" customWidth="1"/>
    <col min="3" max="4" width="14.28515625" style="91" bestFit="1" customWidth="1"/>
    <col min="5" max="16384" width="9.140625" style="91"/>
  </cols>
  <sheetData>
    <row r="1" spans="1:4">
      <c r="A1" s="88" t="s">
        <v>114</v>
      </c>
      <c r="B1" s="89"/>
      <c r="C1" s="89"/>
      <c r="D1" s="90"/>
    </row>
    <row r="2" spans="1:4">
      <c r="A2" s="92"/>
      <c r="B2" s="93"/>
      <c r="C2" s="93"/>
      <c r="D2" s="94"/>
    </row>
    <row r="3" spans="1:4">
      <c r="A3" s="88" t="s">
        <v>68</v>
      </c>
      <c r="B3" s="89"/>
      <c r="C3" s="89"/>
      <c r="D3" s="90"/>
    </row>
    <row r="4" spans="1:4">
      <c r="A4" s="92"/>
      <c r="B4" s="93"/>
      <c r="C4" s="93"/>
      <c r="D4" s="94"/>
    </row>
    <row r="5" spans="1:4">
      <c r="A5" s="98" t="s">
        <v>56</v>
      </c>
      <c r="B5" s="120" t="s">
        <v>57</v>
      </c>
      <c r="C5" s="120" t="s">
        <v>58</v>
      </c>
      <c r="D5" s="170" t="s">
        <v>58</v>
      </c>
    </row>
    <row r="6" spans="1:4">
      <c r="A6" s="108"/>
      <c r="B6" s="104"/>
      <c r="C6" s="121"/>
      <c r="D6" s="103"/>
    </row>
    <row r="7" spans="1:4">
      <c r="A7" s="108" t="str">
        <f>'I&amp;E'!H5</f>
        <v>XVI</v>
      </c>
      <c r="B7" s="171" t="s">
        <v>40</v>
      </c>
      <c r="C7" s="121"/>
      <c r="D7" s="103"/>
    </row>
    <row r="8" spans="1:4">
      <c r="A8" s="108"/>
      <c r="B8" s="104" t="s">
        <v>282</v>
      </c>
      <c r="C8" s="121">
        <f>'R&amp;P'!E10</f>
        <v>22128100</v>
      </c>
      <c r="D8" s="103"/>
    </row>
    <row r="9" spans="1:4">
      <c r="A9" s="108"/>
      <c r="B9" s="106" t="s">
        <v>69</v>
      </c>
      <c r="C9" s="149">
        <v>0</v>
      </c>
      <c r="D9" s="103">
        <f>SUM(C8:C9)</f>
        <v>22128100</v>
      </c>
    </row>
    <row r="10" spans="1:4">
      <c r="A10" s="108"/>
      <c r="B10" s="106"/>
      <c r="C10" s="121"/>
      <c r="D10" s="103"/>
    </row>
    <row r="11" spans="1:4">
      <c r="A11" s="108" t="str">
        <f>'I&amp;E'!H9</f>
        <v>XVII</v>
      </c>
      <c r="B11" s="172" t="s">
        <v>45</v>
      </c>
      <c r="C11" s="121"/>
      <c r="D11" s="103"/>
    </row>
    <row r="12" spans="1:4">
      <c r="A12" s="108"/>
      <c r="B12" s="106" t="s">
        <v>283</v>
      </c>
      <c r="C12" s="121">
        <f>'R&amp;P'!E13</f>
        <v>71516</v>
      </c>
      <c r="D12" s="103"/>
    </row>
    <row r="13" spans="1:4">
      <c r="A13" s="108"/>
      <c r="B13" s="173" t="s">
        <v>70</v>
      </c>
      <c r="C13" s="121">
        <f>'R&amp;P'!E24</f>
        <v>129736</v>
      </c>
      <c r="D13" s="103"/>
    </row>
    <row r="14" spans="1:4">
      <c r="A14" s="108"/>
      <c r="B14" s="174" t="s">
        <v>322</v>
      </c>
      <c r="C14" s="175">
        <f>'R&amp;P'!E26</f>
        <v>8440</v>
      </c>
      <c r="D14" s="176"/>
    </row>
    <row r="15" spans="1:4" ht="28.5">
      <c r="A15" s="108"/>
      <c r="B15" s="177" t="s">
        <v>323</v>
      </c>
      <c r="C15" s="121">
        <f>'R&amp;P'!E28</f>
        <v>500</v>
      </c>
      <c r="D15" s="103"/>
    </row>
    <row r="16" spans="1:4">
      <c r="A16" s="108"/>
      <c r="B16" s="174" t="s">
        <v>324</v>
      </c>
      <c r="C16" s="121">
        <f>'R&amp;P'!E29</f>
        <v>23000</v>
      </c>
      <c r="D16" s="103"/>
    </row>
    <row r="17" spans="1:4">
      <c r="A17" s="108"/>
      <c r="B17" s="174" t="s">
        <v>325</v>
      </c>
      <c r="C17" s="121">
        <f>'R&amp;P'!E33</f>
        <v>11259</v>
      </c>
      <c r="D17" s="103"/>
    </row>
    <row r="18" spans="1:4">
      <c r="A18" s="108"/>
      <c r="B18" s="174" t="s">
        <v>135</v>
      </c>
      <c r="C18" s="121">
        <f>'R&amp;P'!E34</f>
        <v>78750</v>
      </c>
      <c r="D18" s="103"/>
    </row>
    <row r="19" spans="1:4">
      <c r="A19" s="108"/>
      <c r="B19" s="174" t="s">
        <v>136</v>
      </c>
      <c r="C19" s="121">
        <f>'R&amp;P'!E35</f>
        <v>1582</v>
      </c>
      <c r="D19" s="103"/>
    </row>
    <row r="20" spans="1:4">
      <c r="A20" s="108"/>
      <c r="B20" s="178" t="s">
        <v>255</v>
      </c>
      <c r="C20" s="121">
        <f>'R&amp;P'!E38</f>
        <v>5060</v>
      </c>
      <c r="D20" s="103"/>
    </row>
    <row r="21" spans="1:4">
      <c r="A21" s="108"/>
      <c r="B21" s="106" t="s">
        <v>71</v>
      </c>
      <c r="C21" s="149">
        <v>0</v>
      </c>
      <c r="D21" s="103">
        <f>SUM(C12:C21)</f>
        <v>329843</v>
      </c>
    </row>
    <row r="22" spans="1:4">
      <c r="A22" s="108"/>
      <c r="B22" s="104"/>
      <c r="C22" s="121"/>
      <c r="D22" s="103"/>
    </row>
    <row r="23" spans="1:4">
      <c r="A23" s="108" t="str">
        <f>'I&amp;E'!C5</f>
        <v>XI</v>
      </c>
      <c r="B23" s="171" t="s">
        <v>72</v>
      </c>
      <c r="C23" s="121"/>
      <c r="D23" s="103"/>
    </row>
    <row r="24" spans="1:4">
      <c r="A24" s="108"/>
      <c r="B24" s="106" t="s">
        <v>276</v>
      </c>
      <c r="C24" s="121">
        <f>'R&amp;P'!J6</f>
        <v>10254270</v>
      </c>
      <c r="D24" s="103"/>
    </row>
    <row r="25" spans="1:4">
      <c r="A25" s="108"/>
      <c r="B25" s="106" t="s">
        <v>277</v>
      </c>
      <c r="C25" s="121">
        <f>'R&amp;P'!J7</f>
        <v>8495259</v>
      </c>
      <c r="D25" s="103"/>
    </row>
    <row r="26" spans="1:4">
      <c r="A26" s="108"/>
      <c r="B26" s="106" t="s">
        <v>278</v>
      </c>
      <c r="C26" s="121">
        <f>'R&amp;P'!J8</f>
        <v>172377</v>
      </c>
      <c r="D26" s="103"/>
    </row>
    <row r="27" spans="1:4">
      <c r="A27" s="108"/>
      <c r="B27" s="104" t="s">
        <v>74</v>
      </c>
      <c r="C27" s="121">
        <v>0</v>
      </c>
      <c r="D27" s="103"/>
    </row>
    <row r="28" spans="1:4">
      <c r="A28" s="108"/>
      <c r="B28" s="104" t="s">
        <v>75</v>
      </c>
      <c r="C28" s="121">
        <f>'R&amp;P'!J16</f>
        <v>816298</v>
      </c>
      <c r="D28" s="103"/>
    </row>
    <row r="29" spans="1:4">
      <c r="A29" s="108"/>
      <c r="B29" s="104" t="s">
        <v>76</v>
      </c>
      <c r="C29" s="121">
        <f>'R&amp;P'!J17</f>
        <v>1805891</v>
      </c>
      <c r="D29" s="103"/>
    </row>
    <row r="30" spans="1:4">
      <c r="A30" s="108"/>
      <c r="B30" s="106" t="s">
        <v>77</v>
      </c>
      <c r="C30" s="121">
        <f>'R&amp;P'!J18</f>
        <v>6921</v>
      </c>
      <c r="D30" s="103"/>
    </row>
    <row r="31" spans="1:4">
      <c r="A31" s="108"/>
      <c r="B31" s="106" t="s">
        <v>279</v>
      </c>
      <c r="C31" s="121">
        <f>'R&amp;P'!J13</f>
        <v>480579</v>
      </c>
      <c r="D31" s="103"/>
    </row>
    <row r="32" spans="1:4">
      <c r="A32" s="108"/>
      <c r="B32" s="106" t="s">
        <v>280</v>
      </c>
      <c r="C32" s="121">
        <f>'R&amp;P'!J10</f>
        <v>105268</v>
      </c>
      <c r="D32" s="103"/>
    </row>
    <row r="33" spans="1:4">
      <c r="A33" s="108"/>
      <c r="B33" s="104" t="s">
        <v>78</v>
      </c>
      <c r="C33" s="149">
        <f>'R&amp;P'!J14</f>
        <v>1992216</v>
      </c>
      <c r="D33" s="103">
        <f>SUM(C24:C33)</f>
        <v>24129079</v>
      </c>
    </row>
    <row r="34" spans="1:4">
      <c r="A34" s="108"/>
      <c r="B34" s="104"/>
      <c r="C34" s="121"/>
      <c r="D34" s="103"/>
    </row>
    <row r="35" spans="1:4">
      <c r="A35" s="108" t="str">
        <f>'I&amp;E'!C7</f>
        <v>XII</v>
      </c>
      <c r="B35" s="171" t="s">
        <v>42</v>
      </c>
      <c r="C35" s="121"/>
      <c r="D35" s="103"/>
    </row>
    <row r="36" spans="1:4">
      <c r="A36" s="108"/>
      <c r="B36" s="104" t="s">
        <v>79</v>
      </c>
      <c r="C36" s="121">
        <f>'R&amp;P'!J20</f>
        <v>41652</v>
      </c>
      <c r="D36" s="103"/>
    </row>
    <row r="37" spans="1:4">
      <c r="A37" s="108"/>
      <c r="B37" s="104" t="s">
        <v>80</v>
      </c>
      <c r="C37" s="121"/>
      <c r="D37" s="103"/>
    </row>
    <row r="38" spans="1:4">
      <c r="A38" s="108"/>
      <c r="B38" s="104" t="s">
        <v>81</v>
      </c>
      <c r="C38" s="121">
        <f>'R&amp;P'!J21</f>
        <v>514540</v>
      </c>
      <c r="D38" s="103"/>
    </row>
    <row r="39" spans="1:4">
      <c r="A39" s="108"/>
      <c r="B39" s="104" t="s">
        <v>82</v>
      </c>
      <c r="C39" s="121">
        <f>'R&amp;P'!J23</f>
        <v>12931</v>
      </c>
      <c r="D39" s="103"/>
    </row>
    <row r="40" spans="1:4">
      <c r="A40" s="108"/>
      <c r="B40" s="104" t="s">
        <v>83</v>
      </c>
      <c r="C40" s="121">
        <f>'R&amp;P'!J24</f>
        <v>16290</v>
      </c>
      <c r="D40" s="103"/>
    </row>
    <row r="41" spans="1:4">
      <c r="A41" s="108"/>
      <c r="B41" s="104" t="s">
        <v>84</v>
      </c>
      <c r="C41" s="121">
        <f>'R&amp;P'!J25</f>
        <v>92031</v>
      </c>
      <c r="D41" s="103"/>
    </row>
    <row r="42" spans="1:4">
      <c r="A42" s="108"/>
      <c r="B42" s="104" t="s">
        <v>85</v>
      </c>
      <c r="C42" s="149">
        <f>'R&amp;P'!J26</f>
        <v>19500</v>
      </c>
      <c r="D42" s="103">
        <f>SUM(C36:C42)</f>
        <v>696944</v>
      </c>
    </row>
    <row r="43" spans="1:4">
      <c r="A43" s="108"/>
      <c r="B43" s="104"/>
      <c r="C43" s="121"/>
      <c r="D43" s="103"/>
    </row>
    <row r="44" spans="1:4">
      <c r="A44" s="108" t="str">
        <f>'I&amp;E'!C10</f>
        <v>XIII</v>
      </c>
      <c r="B44" s="171" t="s">
        <v>47</v>
      </c>
      <c r="C44" s="121"/>
      <c r="D44" s="103"/>
    </row>
    <row r="45" spans="1:4">
      <c r="A45" s="108"/>
      <c r="B45" s="104" t="s">
        <v>299</v>
      </c>
      <c r="C45" s="121">
        <f>'R&amp;P'!J15</f>
        <v>2981</v>
      </c>
      <c r="D45" s="103"/>
    </row>
    <row r="46" spans="1:4">
      <c r="A46" s="108"/>
      <c r="B46" s="104" t="s">
        <v>86</v>
      </c>
      <c r="C46" s="121">
        <f>'R&amp;P'!J41</f>
        <v>1185</v>
      </c>
      <c r="D46" s="105"/>
    </row>
    <row r="47" spans="1:4">
      <c r="A47" s="108"/>
      <c r="B47" s="106" t="s">
        <v>88</v>
      </c>
      <c r="C47" s="121">
        <f>'R&amp;P'!J29</f>
        <v>70876</v>
      </c>
      <c r="D47" s="105"/>
    </row>
    <row r="48" spans="1:4">
      <c r="A48" s="108"/>
      <c r="B48" s="106" t="s">
        <v>281</v>
      </c>
      <c r="C48" s="121">
        <f>'R&amp;P'!J40</f>
        <v>120211</v>
      </c>
      <c r="D48" s="105"/>
    </row>
    <row r="49" spans="1:4">
      <c r="A49" s="108"/>
      <c r="B49" s="104" t="s">
        <v>89</v>
      </c>
      <c r="C49" s="149">
        <f>'R&amp;P'!J30</f>
        <v>1438</v>
      </c>
      <c r="D49" s="103">
        <f>SUM(C45:C49)</f>
        <v>196691</v>
      </c>
    </row>
    <row r="50" spans="1:4">
      <c r="A50" s="108"/>
      <c r="B50" s="104"/>
      <c r="C50" s="121"/>
      <c r="D50" s="103"/>
    </row>
    <row r="51" spans="1:4">
      <c r="A51" s="108" t="str">
        <f>'I&amp;E'!C12</f>
        <v>XIV</v>
      </c>
      <c r="B51" s="171" t="s">
        <v>49</v>
      </c>
      <c r="C51" s="121"/>
      <c r="D51" s="103"/>
    </row>
    <row r="52" spans="1:4">
      <c r="A52" s="108"/>
      <c r="B52" s="104" t="s">
        <v>90</v>
      </c>
      <c r="C52" s="121">
        <f>'R&amp;P'!J32</f>
        <v>152419</v>
      </c>
      <c r="D52" s="103"/>
    </row>
    <row r="53" spans="1:4">
      <c r="A53" s="108"/>
      <c r="B53" s="106" t="s">
        <v>91</v>
      </c>
      <c r="C53" s="121">
        <f>'R&amp;P'!J33</f>
        <v>4500</v>
      </c>
      <c r="D53" s="103"/>
    </row>
    <row r="54" spans="1:4">
      <c r="A54" s="108"/>
      <c r="B54" s="176" t="s">
        <v>92</v>
      </c>
      <c r="C54" s="160">
        <v>0</v>
      </c>
      <c r="D54" s="103">
        <f>SUM(C52:C54)</f>
        <v>156919</v>
      </c>
    </row>
    <row r="55" spans="1:4">
      <c r="A55" s="108"/>
      <c r="B55" s="176"/>
      <c r="C55" s="158"/>
      <c r="D55" s="103"/>
    </row>
    <row r="56" spans="1:4">
      <c r="A56" s="108" t="str">
        <f>'I&amp;E'!C14</f>
        <v>XV</v>
      </c>
      <c r="B56" s="179" t="s">
        <v>51</v>
      </c>
      <c r="C56" s="121"/>
      <c r="D56" s="103"/>
    </row>
    <row r="57" spans="1:4">
      <c r="A57" s="108"/>
      <c r="B57" s="176" t="s">
        <v>93</v>
      </c>
      <c r="C57" s="121">
        <f>'R&amp;P'!J38</f>
        <v>112739</v>
      </c>
      <c r="D57" s="103"/>
    </row>
    <row r="58" spans="1:4">
      <c r="A58" s="108"/>
      <c r="B58" s="176" t="s">
        <v>94</v>
      </c>
      <c r="C58" s="121">
        <v>0</v>
      </c>
      <c r="D58" s="103"/>
    </row>
    <row r="59" spans="1:4">
      <c r="A59" s="108"/>
      <c r="B59" s="176" t="s">
        <v>95</v>
      </c>
      <c r="C59" s="121">
        <v>0</v>
      </c>
      <c r="D59" s="103"/>
    </row>
    <row r="60" spans="1:4">
      <c r="A60" s="108"/>
      <c r="B60" s="176" t="s">
        <v>96</v>
      </c>
      <c r="C60" s="149">
        <f>'R&amp;P'!J36</f>
        <v>2980</v>
      </c>
      <c r="D60" s="103">
        <f>SUM(C57:C60)</f>
        <v>115719</v>
      </c>
    </row>
    <row r="61" spans="1:4">
      <c r="A61" s="113"/>
      <c r="B61" s="112"/>
      <c r="C61" s="149"/>
      <c r="D61" s="114"/>
    </row>
    <row r="62" spans="1:4">
      <c r="C62" s="137"/>
    </row>
  </sheetData>
  <mergeCells count="2">
    <mergeCell ref="A1:D2"/>
    <mergeCell ref="A3:D4"/>
  </mergeCells>
  <printOptions horizontalCentered="1" verticalCentered="1"/>
  <pageMargins left="0.7" right="0.7" top="0.75" bottom="0.75" header="0.3" footer="0.3"/>
  <pageSetup scale="7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activeCell="E21" sqref="E21"/>
    </sheetView>
  </sheetViews>
  <sheetFormatPr defaultRowHeight="14.25"/>
  <cols>
    <col min="1" max="1" width="24" style="91" bestFit="1" customWidth="1"/>
    <col min="2" max="2" width="17.28515625" style="91" bestFit="1" customWidth="1"/>
    <col min="3" max="3" width="14.28515625" style="91" bestFit="1" customWidth="1"/>
    <col min="4" max="4" width="6.28515625" style="91" bestFit="1" customWidth="1"/>
    <col min="5" max="5" width="17.28515625" style="91" bestFit="1" customWidth="1"/>
    <col min="6" max="6" width="5.140625" style="91" bestFit="1" customWidth="1"/>
    <col min="7" max="7" width="16" style="91" bestFit="1" customWidth="1"/>
    <col min="8" max="8" width="17.28515625" style="91" bestFit="1" customWidth="1"/>
    <col min="9" max="16384" width="9.140625" style="91"/>
  </cols>
  <sheetData>
    <row r="1" spans="1:8">
      <c r="A1" s="88" t="s">
        <v>113</v>
      </c>
      <c r="B1" s="89"/>
      <c r="C1" s="89"/>
      <c r="D1" s="89"/>
      <c r="E1" s="89"/>
      <c r="F1" s="89"/>
      <c r="G1" s="89"/>
      <c r="H1" s="90"/>
    </row>
    <row r="2" spans="1:8">
      <c r="A2" s="92"/>
      <c r="B2" s="93"/>
      <c r="C2" s="93"/>
      <c r="D2" s="93"/>
      <c r="E2" s="93"/>
      <c r="F2" s="93"/>
      <c r="G2" s="93"/>
      <c r="H2" s="94"/>
    </row>
    <row r="3" spans="1:8" ht="15.75" customHeight="1">
      <c r="A3" s="128" t="s">
        <v>326</v>
      </c>
      <c r="B3" s="129"/>
      <c r="C3" s="129"/>
      <c r="D3" s="129"/>
      <c r="E3" s="129"/>
      <c r="F3" s="129"/>
      <c r="G3" s="129"/>
      <c r="H3" s="130"/>
    </row>
    <row r="4" spans="1:8">
      <c r="A4" s="131"/>
      <c r="B4" s="132"/>
      <c r="C4" s="132"/>
      <c r="D4" s="132"/>
      <c r="E4" s="132"/>
      <c r="F4" s="132"/>
      <c r="G4" s="132"/>
      <c r="H4" s="133"/>
    </row>
    <row r="5" spans="1:8" s="100" customFormat="1" ht="28.5">
      <c r="A5" s="102" t="s">
        <v>97</v>
      </c>
      <c r="B5" s="183" t="s">
        <v>327</v>
      </c>
      <c r="C5" s="102" t="s">
        <v>98</v>
      </c>
      <c r="D5" s="102" t="s">
        <v>99</v>
      </c>
      <c r="E5" s="102" t="s">
        <v>100</v>
      </c>
      <c r="F5" s="127" t="s">
        <v>53</v>
      </c>
      <c r="G5" s="127"/>
      <c r="H5" s="183" t="s">
        <v>328</v>
      </c>
    </row>
    <row r="6" spans="1:8" s="100" customFormat="1">
      <c r="A6" s="113"/>
      <c r="B6" s="113"/>
      <c r="C6" s="113"/>
      <c r="D6" s="113"/>
      <c r="E6" s="113"/>
      <c r="F6" s="98" t="s">
        <v>101</v>
      </c>
      <c r="G6" s="98" t="s">
        <v>2</v>
      </c>
      <c r="H6" s="113"/>
    </row>
    <row r="7" spans="1:8">
      <c r="A7" s="104" t="s">
        <v>102</v>
      </c>
      <c r="B7" s="105">
        <v>29470434</v>
      </c>
      <c r="C7" s="105">
        <v>0</v>
      </c>
      <c r="D7" s="105">
        <v>0</v>
      </c>
      <c r="E7" s="105">
        <f>B7+C7-D7</f>
        <v>29470434</v>
      </c>
      <c r="F7" s="180">
        <v>0</v>
      </c>
      <c r="G7" s="105">
        <f>E7*F7</f>
        <v>0</v>
      </c>
      <c r="H7" s="105">
        <f>E7-G7</f>
        <v>29470434</v>
      </c>
    </row>
    <row r="8" spans="1:8">
      <c r="A8" s="104" t="s">
        <v>103</v>
      </c>
      <c r="B8" s="105">
        <v>7550409.2300000004</v>
      </c>
      <c r="C8" s="105">
        <v>0</v>
      </c>
      <c r="D8" s="105">
        <v>0</v>
      </c>
      <c r="E8" s="105">
        <f t="shared" ref="E8:E16" si="0">B8+C8-D8</f>
        <v>7550409.2300000004</v>
      </c>
      <c r="F8" s="180">
        <v>0.1</v>
      </c>
      <c r="G8" s="105">
        <f t="shared" ref="G8:G16" si="1">E8*F8</f>
        <v>755040.92300000007</v>
      </c>
      <c r="H8" s="105">
        <f t="shared" ref="H8:H16" si="2">E8-G8</f>
        <v>6795368.307</v>
      </c>
    </row>
    <row r="9" spans="1:8">
      <c r="A9" s="104" t="s">
        <v>104</v>
      </c>
      <c r="B9" s="105">
        <v>1381733.23</v>
      </c>
      <c r="C9" s="105">
        <v>0</v>
      </c>
      <c r="D9" s="105">
        <v>0</v>
      </c>
      <c r="E9" s="105">
        <f t="shared" si="0"/>
        <v>1381733.23</v>
      </c>
      <c r="F9" s="180">
        <v>0.15</v>
      </c>
      <c r="G9" s="105">
        <f t="shared" si="1"/>
        <v>207259.98449999999</v>
      </c>
      <c r="H9" s="105">
        <f t="shared" si="2"/>
        <v>1174473.2455</v>
      </c>
    </row>
    <row r="10" spans="1:8">
      <c r="A10" s="104" t="s">
        <v>105</v>
      </c>
      <c r="B10" s="105">
        <v>2032341.38</v>
      </c>
      <c r="C10" s="105">
        <f>'R&amp;P'!J51</f>
        <v>250291</v>
      </c>
      <c r="D10" s="105">
        <v>0</v>
      </c>
      <c r="E10" s="105">
        <f t="shared" si="0"/>
        <v>2282632.38</v>
      </c>
      <c r="F10" s="180">
        <v>0.1</v>
      </c>
      <c r="G10" s="105">
        <f t="shared" si="1"/>
        <v>228263.23800000001</v>
      </c>
      <c r="H10" s="105">
        <f t="shared" si="2"/>
        <v>2054369.142</v>
      </c>
    </row>
    <row r="11" spans="1:8">
      <c r="A11" s="104" t="s">
        <v>106</v>
      </c>
      <c r="B11" s="105">
        <v>957568.78</v>
      </c>
      <c r="C11" s="105">
        <f>'R&amp;P'!J53+'R&amp;P'!J54</f>
        <v>308366</v>
      </c>
      <c r="D11" s="105">
        <v>0</v>
      </c>
      <c r="E11" s="105">
        <f t="shared" si="0"/>
        <v>1265934.78</v>
      </c>
      <c r="F11" s="180">
        <v>0.25</v>
      </c>
      <c r="G11" s="105">
        <f t="shared" si="1"/>
        <v>316483.69500000001</v>
      </c>
      <c r="H11" s="105">
        <f t="shared" si="2"/>
        <v>949451.08499999996</v>
      </c>
    </row>
    <row r="12" spans="1:8">
      <c r="A12" s="104" t="s">
        <v>107</v>
      </c>
      <c r="B12" s="105">
        <v>717660.1</v>
      </c>
      <c r="C12" s="105">
        <v>0</v>
      </c>
      <c r="D12" s="105">
        <v>0</v>
      </c>
      <c r="E12" s="105">
        <f t="shared" si="0"/>
        <v>717660.1</v>
      </c>
      <c r="F12" s="180">
        <v>0.6</v>
      </c>
      <c r="G12" s="105">
        <f t="shared" si="1"/>
        <v>430596.06</v>
      </c>
      <c r="H12" s="105">
        <f t="shared" si="2"/>
        <v>287064.03999999998</v>
      </c>
    </row>
    <row r="13" spans="1:8">
      <c r="A13" s="104" t="s">
        <v>275</v>
      </c>
      <c r="B13" s="105">
        <v>136692.56</v>
      </c>
      <c r="C13" s="105">
        <v>0</v>
      </c>
      <c r="D13" s="105">
        <v>0</v>
      </c>
      <c r="E13" s="105">
        <f t="shared" si="0"/>
        <v>136692.56</v>
      </c>
      <c r="F13" s="180">
        <v>0.15</v>
      </c>
      <c r="G13" s="105">
        <f t="shared" si="1"/>
        <v>20503.883999999998</v>
      </c>
      <c r="H13" s="105">
        <f t="shared" si="2"/>
        <v>116188.67600000001</v>
      </c>
    </row>
    <row r="14" spans="1:8">
      <c r="A14" s="104" t="s">
        <v>109</v>
      </c>
      <c r="B14" s="105">
        <v>432056.11</v>
      </c>
      <c r="C14" s="105">
        <f>'R&amp;P'!J48</f>
        <v>50000</v>
      </c>
      <c r="D14" s="105">
        <v>0</v>
      </c>
      <c r="E14" s="105">
        <f>B14+C14-D14</f>
        <v>482056.11</v>
      </c>
      <c r="F14" s="180">
        <v>0.15</v>
      </c>
      <c r="G14" s="105">
        <f t="shared" si="1"/>
        <v>72308.416499999992</v>
      </c>
      <c r="H14" s="105">
        <f t="shared" si="2"/>
        <v>409747.69349999999</v>
      </c>
    </row>
    <row r="15" spans="1:8">
      <c r="A15" s="104" t="s">
        <v>284</v>
      </c>
      <c r="B15" s="105"/>
      <c r="C15" s="105">
        <f>'R&amp;P'!J50</f>
        <v>99800</v>
      </c>
      <c r="D15" s="105"/>
      <c r="E15" s="105">
        <f>B15+C15-D15</f>
        <v>99800</v>
      </c>
      <c r="F15" s="180">
        <v>0.15</v>
      </c>
      <c r="G15" s="105">
        <f t="shared" si="1"/>
        <v>14970</v>
      </c>
      <c r="H15" s="105">
        <f>E15-G15</f>
        <v>84830</v>
      </c>
    </row>
    <row r="16" spans="1:8">
      <c r="A16" s="104" t="s">
        <v>110</v>
      </c>
      <c r="B16" s="105">
        <v>4785416</v>
      </c>
      <c r="C16" s="105">
        <v>0</v>
      </c>
      <c r="D16" s="105">
        <v>0</v>
      </c>
      <c r="E16" s="105">
        <f t="shared" si="0"/>
        <v>4785416</v>
      </c>
      <c r="F16" s="180">
        <v>0</v>
      </c>
      <c r="G16" s="105">
        <f t="shared" si="1"/>
        <v>0</v>
      </c>
      <c r="H16" s="105">
        <f t="shared" si="2"/>
        <v>4785416</v>
      </c>
    </row>
    <row r="17" spans="1:8">
      <c r="A17" s="112"/>
      <c r="B17" s="115">
        <f>SUM(B7:B16)</f>
        <v>47464311.390000008</v>
      </c>
      <c r="C17" s="181">
        <f>SUM(C7:C16)</f>
        <v>708457</v>
      </c>
      <c r="D17" s="181">
        <f>SUM(D7:D16)</f>
        <v>0</v>
      </c>
      <c r="E17" s="181">
        <f>SUM(E7:E16)</f>
        <v>48172768.390000008</v>
      </c>
      <c r="F17" s="182"/>
      <c r="G17" s="115">
        <f>SUM(G7:G16)</f>
        <v>2045426.2010000004</v>
      </c>
      <c r="H17" s="181">
        <f>SUM(H7:H16)+0.01</f>
        <v>46127342.198999986</v>
      </c>
    </row>
  </sheetData>
  <mergeCells count="3">
    <mergeCell ref="A1:H2"/>
    <mergeCell ref="F5:G5"/>
    <mergeCell ref="A3:H4"/>
  </mergeCells>
  <printOptions horizontalCentered="1" vertic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R&amp;P</vt:lpstr>
      <vt:lpstr>I&amp;E</vt:lpstr>
      <vt:lpstr>BS</vt:lpstr>
      <vt:lpstr>BS-SCH</vt:lpstr>
      <vt:lpstr>I&amp;E-SCH</vt:lpstr>
      <vt:lpstr>DEP-SCH</vt:lpstr>
      <vt:lpstr>'R&amp;P'!Print_Area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2014-08-26T11:10:12Z</dcterms:modified>
</cp:coreProperties>
</file>